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FMO4000\France Travail\SIEGE - Achats-Marchés - General\SECTION 4\2026\001.26 Logistique\3- Publication\3.2_DCE publié\"/>
    </mc:Choice>
  </mc:AlternateContent>
  <xr:revisionPtr revIDLastSave="0" documentId="13_ncr:1_{73EC33F8-F263-468D-B508-1DA432BEC975}" xr6:coauthVersionLast="47" xr6:coauthVersionMax="47" xr10:uidLastSave="{00000000-0000-0000-0000-000000000000}"/>
  <bookViews>
    <workbookView xWindow="-108" yWindow="-108" windowWidth="23256" windowHeight="12456" tabRatio="534" xr2:uid="{00000000-000D-0000-FFFF-FFFF00000000}"/>
  </bookViews>
  <sheets>
    <sheet name="BP" sheetId="1" r:id="rId1"/>
    <sheet name="DQE" sheetId="5" r:id="rId2"/>
  </sheets>
  <definedNames>
    <definedName name="_xlnm.Print_Area" localSheetId="0">BP!$A$1:$E$160</definedName>
    <definedName name="_xlnm.Print_Area" localSheetId="1">DQE!$A$1:$G$147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7" i="5" l="1"/>
  <c r="G77" i="5" l="1"/>
  <c r="E137" i="5"/>
  <c r="G137" i="5" s="1"/>
  <c r="E138" i="5"/>
  <c r="G138" i="5" s="1"/>
  <c r="E139" i="5"/>
  <c r="G139" i="5" s="1"/>
  <c r="E140" i="5"/>
  <c r="G140" i="5" s="1"/>
  <c r="E141" i="5"/>
  <c r="G141" i="5" s="1"/>
  <c r="E142" i="5"/>
  <c r="G142" i="5" s="1"/>
  <c r="E143" i="5"/>
  <c r="G143" i="5" s="1"/>
  <c r="E144" i="5"/>
  <c r="G144" i="5" s="1"/>
  <c r="E136" i="5"/>
  <c r="G136" i="5" s="1"/>
  <c r="E132" i="5" l="1"/>
  <c r="E125" i="5"/>
  <c r="E126" i="5"/>
  <c r="E127" i="5"/>
  <c r="E128" i="5"/>
  <c r="E124" i="5"/>
  <c r="E107" i="5"/>
  <c r="E108" i="5"/>
  <c r="E109" i="5"/>
  <c r="E110" i="5"/>
  <c r="E111" i="5"/>
  <c r="E112" i="5"/>
  <c r="E113" i="5"/>
  <c r="E114" i="5"/>
  <c r="E115" i="5"/>
  <c r="E116" i="5"/>
  <c r="E117" i="5"/>
  <c r="E118" i="5"/>
  <c r="E119" i="5"/>
  <c r="E120" i="5"/>
  <c r="E106" i="5"/>
  <c r="E83" i="5"/>
  <c r="E84" i="5"/>
  <c r="E85" i="5"/>
  <c r="E86" i="5"/>
  <c r="E87" i="5"/>
  <c r="E88" i="5"/>
  <c r="E89" i="5"/>
  <c r="E90" i="5"/>
  <c r="E91" i="5"/>
  <c r="E92" i="5"/>
  <c r="E93" i="5"/>
  <c r="E94" i="5"/>
  <c r="E95" i="5"/>
  <c r="E96" i="5"/>
  <c r="E97" i="5"/>
  <c r="E98" i="5"/>
  <c r="E99" i="5"/>
  <c r="E100" i="5"/>
  <c r="E101" i="5"/>
  <c r="E102" i="5"/>
  <c r="E82" i="5"/>
  <c r="E73" i="5"/>
  <c r="E74" i="5"/>
  <c r="E75" i="5"/>
  <c r="E76" i="5"/>
  <c r="E72" i="5"/>
  <c r="E68" i="5"/>
  <c r="E67" i="5"/>
  <c r="E58" i="5"/>
  <c r="G58" i="5" s="1"/>
  <c r="E59" i="5"/>
  <c r="G59" i="5" s="1"/>
  <c r="E60" i="5"/>
  <c r="G60" i="5" s="1"/>
  <c r="E61" i="5"/>
  <c r="G61" i="5" s="1"/>
  <c r="E62" i="5"/>
  <c r="G62" i="5" s="1"/>
  <c r="E63" i="5"/>
  <c r="G63" i="5" s="1"/>
  <c r="E57" i="5"/>
  <c r="G57" i="5" s="1"/>
  <c r="E48" i="5"/>
  <c r="G48" i="5" s="1"/>
  <c r="E49" i="5"/>
  <c r="G49" i="5" s="1"/>
  <c r="E50" i="5"/>
  <c r="G50" i="5" s="1"/>
  <c r="E51" i="5"/>
  <c r="G51" i="5" s="1"/>
  <c r="E52" i="5"/>
  <c r="G52" i="5" s="1"/>
  <c r="E53" i="5"/>
  <c r="G53" i="5" s="1"/>
  <c r="E47" i="5"/>
  <c r="G47" i="5" s="1"/>
  <c r="E43" i="5"/>
  <c r="G43" i="5" s="1"/>
  <c r="E42" i="5"/>
  <c r="G42" i="5" s="1"/>
  <c r="E38" i="5"/>
  <c r="G38" i="5" s="1"/>
  <c r="E39" i="5"/>
  <c r="G39" i="5" s="1"/>
  <c r="E40" i="5"/>
  <c r="G40" i="5" s="1"/>
  <c r="E41" i="5"/>
  <c r="G41" i="5" s="1"/>
  <c r="E29" i="5" l="1"/>
  <c r="G29" i="5" s="1"/>
  <c r="E30" i="5"/>
  <c r="G30" i="5" s="1"/>
  <c r="E31" i="5"/>
  <c r="G31" i="5" s="1"/>
  <c r="E28" i="5"/>
  <c r="G28" i="5" s="1"/>
  <c r="E11" i="5" l="1"/>
  <c r="G11" i="5" s="1"/>
  <c r="G125" i="5" l="1"/>
  <c r="G54" i="5" l="1"/>
  <c r="E12" i="5" l="1"/>
  <c r="G12" i="5" s="1"/>
  <c r="E13" i="5"/>
  <c r="G13" i="5" s="1"/>
  <c r="E14" i="5"/>
  <c r="G14" i="5" s="1"/>
  <c r="E21" i="5"/>
  <c r="G21" i="5" s="1"/>
  <c r="E22" i="5"/>
  <c r="G22" i="5" s="1"/>
  <c r="G68" i="5"/>
  <c r="G102" i="5"/>
  <c r="E37" i="5" l="1"/>
  <c r="G37" i="5" s="1"/>
  <c r="G128" i="5" l="1"/>
  <c r="G132" i="5" l="1"/>
  <c r="G126" i="5"/>
  <c r="G127" i="5"/>
  <c r="G124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06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82" i="5"/>
  <c r="G73" i="5"/>
  <c r="G74" i="5"/>
  <c r="G75" i="5"/>
  <c r="G76" i="5"/>
  <c r="G72" i="5"/>
  <c r="G67" i="5"/>
  <c r="E20" i="5"/>
  <c r="G20" i="5" s="1"/>
  <c r="E23" i="5"/>
  <c r="G23" i="5" s="1"/>
  <c r="E19" i="5"/>
  <c r="G19" i="5" s="1"/>
  <c r="E9" i="5"/>
  <c r="G9" i="5" s="1"/>
  <c r="E10" i="5"/>
  <c r="G10" i="5" s="1"/>
  <c r="E8" i="5"/>
  <c r="G8" i="5" s="1"/>
  <c r="G146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tc={61F4D9B7-9592-48E6-971D-CF454FD383BE}</author>
  </authors>
  <commentList>
    <comment ref="F37" authorId="0" shapeId="0" xr:uid="{61F4D9B7-9592-48E6-971D-CF454FD383BE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Volumétrie totale estimée &lt;20kg = 3000</t>
      </text>
    </comment>
  </commentList>
</comments>
</file>

<file path=xl/sharedStrings.xml><?xml version="1.0" encoding="utf-8"?>
<sst xmlns="http://schemas.openxmlformats.org/spreadsheetml/2006/main" count="762" uniqueCount="224">
  <si>
    <t>Prix pour l'expédition d'un colis, pour un site, dans le cadre d'une commande mensuelle ou ponctuelle</t>
  </si>
  <si>
    <t>inférieur à 20 kg</t>
  </si>
  <si>
    <t>De 20 à moins de 100 kg</t>
  </si>
  <si>
    <t>De 100 à moins de 200 kg</t>
  </si>
  <si>
    <t>Plus de 200 kg</t>
  </si>
  <si>
    <t>Le prix total d'une expédition correspond à la somme des prix 3.1 + 3.2 + 3.3</t>
  </si>
  <si>
    <t>Guadeloupe ou Martinique</t>
  </si>
  <si>
    <t>Réunion</t>
  </si>
  <si>
    <t>Guyane</t>
  </si>
  <si>
    <t>Mayotte</t>
  </si>
  <si>
    <t>Saint-Pierre-et-Miquelon</t>
  </si>
  <si>
    <t>1. Réception</t>
  </si>
  <si>
    <t>TVA</t>
  </si>
  <si>
    <t>Martinique</t>
  </si>
  <si>
    <t>Guadeloupe</t>
  </si>
  <si>
    <t xml:space="preserve">Mayotte </t>
  </si>
  <si>
    <t xml:space="preserve">Les prix sont exprimés en € hors taxes auxquels s'ajoute la TVA au taux en vigueur :  </t>
  </si>
  <si>
    <t>Destination</t>
  </si>
  <si>
    <t>Saint pierre et Miquelon</t>
  </si>
  <si>
    <t>Container de 20'</t>
  </si>
  <si>
    <t>Container de 40'</t>
  </si>
  <si>
    <t>Le candidat remplit uniquement les cellules en bleu.</t>
  </si>
  <si>
    <t>Métropole (Corse inclus)</t>
  </si>
  <si>
    <t>Ne rien remplir dans ce document. Les cellules se remplissent automatiquement à partir des prix renseignés dans le Bordereau des Prix</t>
  </si>
  <si>
    <t>Prix unitaire en € HT</t>
  </si>
  <si>
    <t>Quantité</t>
  </si>
  <si>
    <t>Désignation</t>
  </si>
  <si>
    <t>Unité</t>
  </si>
  <si>
    <t>Le prix total d'une réception correspond à la somme des prix 1.1 ou 1.2 + (éventuellement 1.3) et 1.4</t>
  </si>
  <si>
    <t>Les unités d'oeuvre et les quantités indiquées ci-dessous sont en relation avec nos consommations annuelles estimées, cela vous est communiqué à titre indicatif et n'est en aucun cas contractuel.</t>
  </si>
  <si>
    <t>Taux de TVA en %</t>
  </si>
  <si>
    <t>1.1</t>
  </si>
  <si>
    <t>1.2</t>
  </si>
  <si>
    <t>1.3</t>
  </si>
  <si>
    <t>1.4</t>
  </si>
  <si>
    <t>par palette</t>
  </si>
  <si>
    <t>par colis</t>
  </si>
  <si>
    <t>par référence</t>
  </si>
  <si>
    <t>2. Stockage</t>
  </si>
  <si>
    <t>2.1</t>
  </si>
  <si>
    <t>2.2</t>
  </si>
  <si>
    <t>2.3</t>
  </si>
  <si>
    <t>2.4</t>
  </si>
  <si>
    <t>Palette (80*120*140) / mois</t>
  </si>
  <si>
    <t>Casier / mois</t>
  </si>
  <si>
    <t>Palette dans un espace sécurisé / mois</t>
  </si>
  <si>
    <t>Casier dans un espace sécurisé / mois</t>
  </si>
  <si>
    <t>par casier</t>
  </si>
  <si>
    <t>Contrôle réception exhaustif</t>
  </si>
  <si>
    <t>par m³</t>
  </si>
  <si>
    <t>par unité de conditionnement</t>
  </si>
  <si>
    <t>Réception standard (par palette 80*120)</t>
  </si>
  <si>
    <t>Réception standard (par colis)</t>
  </si>
  <si>
    <t xml:space="preserve">par expédition </t>
  </si>
  <si>
    <t>par kg</t>
  </si>
  <si>
    <t>3.1</t>
  </si>
  <si>
    <t>3.2</t>
  </si>
  <si>
    <t>3.3</t>
  </si>
  <si>
    <t>3.4</t>
  </si>
  <si>
    <t>Supplément matière dangereuse</t>
  </si>
  <si>
    <t>Prise en charge forfaitaire d'une expédition</t>
  </si>
  <si>
    <t>Traitement d'une expédition (prix / référence)</t>
  </si>
  <si>
    <t>Traitement d'une expédition (prix / kg)</t>
  </si>
  <si>
    <t>par kilo</t>
  </si>
  <si>
    <t>taux horaire</t>
  </si>
  <si>
    <t>par tube</t>
  </si>
  <si>
    <t>Destruction / pilon papiers et cartons, autres matériaux (prix au kilo)</t>
  </si>
  <si>
    <t>Prestation d'emballage (Emballage complexe d'articles MRS, incluant les fournitures)</t>
  </si>
  <si>
    <t>Prestation de reconditionnement, inventaire, stickage</t>
  </si>
  <si>
    <t>Tube affiche</t>
  </si>
  <si>
    <t>7.1</t>
  </si>
  <si>
    <t>7.2</t>
  </si>
  <si>
    <t>par palette par km</t>
  </si>
  <si>
    <t>Transport Messagerie (de 100 à 500 Kg)</t>
  </si>
  <si>
    <t>Transport Messagerie (de 500 à 1 000 Kg)</t>
  </si>
  <si>
    <t>les 100kg</t>
  </si>
  <si>
    <t>par course</t>
  </si>
  <si>
    <t>Course ou enlèvement en Ile de France jusqu'à 1 palette</t>
  </si>
  <si>
    <t>Course ou enlèvement en Ile de France jusqu'à 2 palettes</t>
  </si>
  <si>
    <t>Course ou enlèvement en Ile de France jusqu'à 3 palettes</t>
  </si>
  <si>
    <t>Mise à quai pour enlèvement</t>
  </si>
  <si>
    <t>Prix forfaitaire de l'opération d'enlèvement (délai normal) Métropole hors Ile-de-France, Corse incluse</t>
  </si>
  <si>
    <t>l'enlèvement</t>
  </si>
  <si>
    <t>par container</t>
  </si>
  <si>
    <t>jusqu'à 29 m³ (groupage)</t>
  </si>
  <si>
    <t>Travaux de développement spécifiques de l'outil de commande en ligne</t>
  </si>
  <si>
    <t>Hors gabarit m³ / mois</t>
  </si>
  <si>
    <t>Contrôle par sondage palette homogène monoréférence</t>
  </si>
  <si>
    <t>Contrôle par sondage colis manipulé</t>
  </si>
  <si>
    <t>Contrôle par sondage palette multi références</t>
  </si>
  <si>
    <t>Prix Total en €HT</t>
  </si>
  <si>
    <t>Prise en charge d'une référence: alimentation du fichier produit, numérisation et mise en ligne de la page de garde des documents (par référence)</t>
  </si>
  <si>
    <t>Forfait au démarrage</t>
  </si>
  <si>
    <t>Transport et livraison Métropole, de 20 à 100kg, prix / kg</t>
  </si>
  <si>
    <t>1.5</t>
  </si>
  <si>
    <t>1.6</t>
  </si>
  <si>
    <t>1.7</t>
  </si>
  <si>
    <t>2.5</t>
  </si>
  <si>
    <t>5.1.1</t>
  </si>
  <si>
    <t>5.1.2</t>
  </si>
  <si>
    <t>5.1.3</t>
  </si>
  <si>
    <t>5.1.4</t>
  </si>
  <si>
    <t>5.2.1</t>
  </si>
  <si>
    <t>5.2.2</t>
  </si>
  <si>
    <t>5.2.3</t>
  </si>
  <si>
    <t>5.2.4</t>
  </si>
  <si>
    <t xml:space="preserve">Paramétrage et mise en place de l'interface de commande en ligne </t>
  </si>
  <si>
    <t>8.1</t>
  </si>
  <si>
    <t>8.2</t>
  </si>
  <si>
    <t>Destruction / pilon produits liquides (gels, désinfectant…)</t>
  </si>
  <si>
    <t>taux jour homme</t>
  </si>
  <si>
    <t>5.1.5</t>
  </si>
  <si>
    <t>5.1.6</t>
  </si>
  <si>
    <t>5.1.7</t>
  </si>
  <si>
    <t>5.1.8</t>
  </si>
  <si>
    <t>5.1.9</t>
  </si>
  <si>
    <t>5.1.10</t>
  </si>
  <si>
    <t>5.1.11</t>
  </si>
  <si>
    <t>5.1.12</t>
  </si>
  <si>
    <t>5.1.13</t>
  </si>
  <si>
    <t>5.2.5</t>
  </si>
  <si>
    <t>5.2.6</t>
  </si>
  <si>
    <t>5.2.7</t>
  </si>
  <si>
    <t>5.2.8</t>
  </si>
  <si>
    <t>5.2.9</t>
  </si>
  <si>
    <t>5.2.10</t>
  </si>
  <si>
    <t>5.2.11</t>
  </si>
  <si>
    <t>5.2.12</t>
  </si>
  <si>
    <t>5.2.13</t>
  </si>
  <si>
    <t>Transport de la plateforme actuelle vers une nouvelle plateforme en fin de marché, dans le cas d'un changement de titulaire (prix à la palette entre les anciens et les nouveaux locaux)</t>
  </si>
  <si>
    <t>3. Préparation commande</t>
  </si>
  <si>
    <t>Prix pour la préparation d'un colis, pour un site, dans le cadre d'une commande mensuelle ou ponctuelle</t>
  </si>
  <si>
    <t>4. Transport et livraison métropole et Corse</t>
  </si>
  <si>
    <r>
      <t xml:space="preserve">4.1 Transport et livraison </t>
    </r>
    <r>
      <rPr>
        <b/>
        <sz val="10"/>
        <rFont val="Calibri"/>
        <family val="2"/>
        <scheme val="minor"/>
      </rPr>
      <t>en délai normal</t>
    </r>
    <r>
      <rPr>
        <sz val="10"/>
        <rFont val="Calibri"/>
        <family val="2"/>
        <scheme val="minor"/>
      </rPr>
      <t>, pour chaque site livré (expéditions mensuelles ou ponctuelles)</t>
    </r>
  </si>
  <si>
    <r>
      <t xml:space="preserve">4.2 Transport et livraison </t>
    </r>
    <r>
      <rPr>
        <b/>
        <sz val="10"/>
        <rFont val="Calibri"/>
        <family val="2"/>
        <scheme val="minor"/>
      </rPr>
      <t>en délai urgent J+1 avant 13h</t>
    </r>
    <r>
      <rPr>
        <sz val="10"/>
        <rFont val="Calibri"/>
        <family val="2"/>
        <scheme val="minor"/>
      </rPr>
      <t>, pour chaque site livré (expéditions mensuelles ou ponctuelles)</t>
    </r>
  </si>
  <si>
    <r>
      <t xml:space="preserve">4.3 Transport et livraison </t>
    </r>
    <r>
      <rPr>
        <b/>
        <sz val="10"/>
        <rFont val="Calibri"/>
        <family val="2"/>
        <scheme val="minor"/>
      </rPr>
      <t>en délai urgent J+1 avant 18h</t>
    </r>
    <r>
      <rPr>
        <sz val="10"/>
        <rFont val="Calibri"/>
        <family val="2"/>
        <scheme val="minor"/>
      </rPr>
      <t>, pour chaque site livré (expéditions mensuelles ou ponctuelles)</t>
    </r>
  </si>
  <si>
    <r>
      <t>4.4 Transport et livraison</t>
    </r>
    <r>
      <rPr>
        <b/>
        <sz val="10"/>
        <rFont val="Calibri"/>
        <family val="2"/>
        <scheme val="minor"/>
      </rPr>
      <t xml:space="preserve"> Messagerie</t>
    </r>
    <r>
      <rPr>
        <sz val="10"/>
        <rFont val="Calibri"/>
        <family val="2"/>
        <scheme val="minor"/>
      </rPr>
      <t>, pour chaque site livré (expéditions mensuelles ou ponctuelles)</t>
    </r>
  </si>
  <si>
    <t>4.5. Course ou enlèvement</t>
  </si>
  <si>
    <t>5. Transport et livraison DROM</t>
  </si>
  <si>
    <r>
      <t xml:space="preserve">5.1 Transport et livraison Outre-mer, prix / kg </t>
    </r>
    <r>
      <rPr>
        <b/>
        <sz val="10"/>
        <rFont val="Calibri"/>
        <family val="2"/>
        <scheme val="minor"/>
      </rPr>
      <t>(transport avion)</t>
    </r>
  </si>
  <si>
    <r>
      <t>5.2 Transport et livraison Outre-mer, prix / kg (</t>
    </r>
    <r>
      <rPr>
        <b/>
        <sz val="10"/>
        <rFont val="Calibri"/>
        <family val="2"/>
        <scheme val="minor"/>
      </rPr>
      <t>transport maritime</t>
    </r>
    <r>
      <rPr>
        <sz val="10"/>
        <rFont val="Calibri"/>
        <family val="2"/>
        <scheme val="minor"/>
      </rPr>
      <t>, expéditions ponctuelles)</t>
    </r>
  </si>
  <si>
    <t>6. Autres prestations</t>
  </si>
  <si>
    <t>7. Transfert des stocks</t>
  </si>
  <si>
    <t>6.1</t>
  </si>
  <si>
    <t>6.2</t>
  </si>
  <si>
    <t>6.3</t>
  </si>
  <si>
    <t>6.4</t>
  </si>
  <si>
    <t>6.5</t>
  </si>
  <si>
    <t>6.6</t>
  </si>
  <si>
    <t>6.7</t>
  </si>
  <si>
    <t>5.2.14</t>
  </si>
  <si>
    <t>5.2.15</t>
  </si>
  <si>
    <t>5.1.14</t>
  </si>
  <si>
    <t>5.1.15</t>
  </si>
  <si>
    <t>5.1.16</t>
  </si>
  <si>
    <t>5.1.17</t>
  </si>
  <si>
    <t>5.1.18</t>
  </si>
  <si>
    <t>5.1.19</t>
  </si>
  <si>
    <t>5.1.20</t>
  </si>
  <si>
    <t>5.1.21</t>
  </si>
  <si>
    <t>4.4.1</t>
  </si>
  <si>
    <t>4.4.2</t>
  </si>
  <si>
    <t>4.5.1</t>
  </si>
  <si>
    <t>4.5.2</t>
  </si>
  <si>
    <t>4.5.3</t>
  </si>
  <si>
    <t>4.5.4</t>
  </si>
  <si>
    <t>4.5.5</t>
  </si>
  <si>
    <t>4.3.1</t>
  </si>
  <si>
    <t>4.3.2</t>
  </si>
  <si>
    <t>4.3.3</t>
  </si>
  <si>
    <t>4.3.4</t>
  </si>
  <si>
    <t>4.3.5</t>
  </si>
  <si>
    <t>4.3.6</t>
  </si>
  <si>
    <t>4.3.7</t>
  </si>
  <si>
    <t>4.2.1</t>
  </si>
  <si>
    <t>4.2.2</t>
  </si>
  <si>
    <t>4.2.3</t>
  </si>
  <si>
    <t>4.2.4</t>
  </si>
  <si>
    <t>4.2.5</t>
  </si>
  <si>
    <t>4.2.6</t>
  </si>
  <si>
    <t>4.2.7</t>
  </si>
  <si>
    <t>4.1.1</t>
  </si>
  <si>
    <t>4.1.2</t>
  </si>
  <si>
    <t>4.1.3</t>
  </si>
  <si>
    <t>4.1.4</t>
  </si>
  <si>
    <t>4.1.5</t>
  </si>
  <si>
    <t>4.1.6</t>
  </si>
  <si>
    <t>4.1.7</t>
  </si>
  <si>
    <t>Les candidats ne sont pas autorisés à présenter des prix établis sous une autre forme que celle expressément mentionnée au présent Bordereau des prix. Les candidats ne sont pas autorisés à compléter ou à modifier le bordereau de prix d’aucune mention autre que celles expressément attendues par France Travail, sous peine d'irrégularité de l'offre.</t>
  </si>
  <si>
    <t>Hors gabarit / mois</t>
  </si>
  <si>
    <t>par emplacement</t>
  </si>
  <si>
    <t>Prix plafond unitaire en € HT</t>
  </si>
  <si>
    <t>Transport et livraison Métropole, inférieur à 5kg, prix / kg</t>
  </si>
  <si>
    <t>Transport et livraison Métropole, de 5 à moins de 10kg, prix / kg</t>
  </si>
  <si>
    <t>Transport et livraison Métropole, de 10 à moins de 15kg, prix / kg</t>
  </si>
  <si>
    <t>Transport et livraison Métropole, de 15 à moins de 20kg, prix / kg</t>
  </si>
  <si>
    <t>4.5 Course ou enlèvement</t>
  </si>
  <si>
    <t>BORDEREAU DES PRIX
001.26 MARCHE DE PRESTATIONS LOGISTIQUES
LOT 2 - MRS</t>
  </si>
  <si>
    <t>Vérif kit niveau 1 de 15 à 60 min</t>
  </si>
  <si>
    <t>par kit complet</t>
  </si>
  <si>
    <t>Vérif kit niveau 2 de 60 à 120 min</t>
  </si>
  <si>
    <t>Vérif kit niveau 3 au-delà de 120 min</t>
  </si>
  <si>
    <t>8. Production de kits MRS et prestations associées</t>
  </si>
  <si>
    <t>8.3</t>
  </si>
  <si>
    <t>8.4</t>
  </si>
  <si>
    <t>8.5</t>
  </si>
  <si>
    <t>8.6</t>
  </si>
  <si>
    <t>8.7</t>
  </si>
  <si>
    <t>8.8</t>
  </si>
  <si>
    <t>8.9</t>
  </si>
  <si>
    <t>par exercice et par candidat</t>
  </si>
  <si>
    <t xml:space="preserve">Exercice 1er niveau : Estimation temps compris entre 15 à 45 min, temps moyen constaté de 29 min </t>
  </si>
  <si>
    <t xml:space="preserve">Intervention SAV : Estimation temps compris entre 15 à 45 min, temps moyen constaté de 33 min </t>
  </si>
  <si>
    <t>Exercice 5e niveau : Estimation temps compris entre 30 à 60 min</t>
  </si>
  <si>
    <t xml:space="preserve">Exercice 4e niveau : Estimation temps compris entre 10 à 30 min, temps moyen constaté de 20 min </t>
  </si>
  <si>
    <t xml:space="preserve">Exercice 3e niveau : Estimation temps compris entre 10 à 30 min, temps moyen constaté de 21 min </t>
  </si>
  <si>
    <t xml:space="preserve">Exercice 2e niveau : Estimation temps compris entre 5 à 25 min, temps moyen constaté de 15 min </t>
  </si>
  <si>
    <t>DETAIL QUANTITATIF ESTIMATIF
001.26 MARCHE DE PRESTATIONS LOGISTIQUES
LOT 2 - MRS</t>
  </si>
  <si>
    <t>Les taxes et frais de douanes liés à la livraison outre-mer font l’objet d’une refacturation à France Travail, sur justificatifs.</t>
  </si>
  <si>
    <t>Total général annuel estimé en €HT</t>
  </si>
  <si>
    <t>Supplément Corse</t>
  </si>
  <si>
    <t>4.5.6</t>
  </si>
  <si>
    <t>Prix forfaitaire de l'opération d'enlèvement (délai normal) Ile-de-France</t>
  </si>
  <si>
    <t>Déchargement / mise en stock / Intégration informatique (Qté estimée : 300)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</si>
</sst>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&quot;F&quot;_-;\-* #,##0.00\ &quot;F&quot;_-;_-* &quot;-&quot;??\ &quot;F&quot;_-;_-@_-"/>
    <numFmt numFmtId="166" formatCode="_-* #,##0.00\ _F_-;\-* #,##0.00\ _F_-;_-* &quot;-&quot;??\ _F_-;_-@_-"/>
    <numFmt numFmtId="167" formatCode="\$#,##0\ ;\(\$#,##0\)"/>
  </numFmts>
  <fonts count="3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indexed="9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Univers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12"/>
      <color indexed="24"/>
      <name val="Arial"/>
      <family val="2"/>
    </font>
    <font>
      <b/>
      <sz val="12"/>
      <color indexed="24"/>
      <name val="Arial"/>
      <family val="2"/>
    </font>
    <font>
      <sz val="10"/>
      <name val="Tahoma"/>
      <family val="2"/>
    </font>
    <font>
      <b/>
      <u/>
      <sz val="12"/>
      <color rgb="FFFF0000"/>
      <name val="Arial"/>
      <family val="2"/>
    </font>
    <font>
      <sz val="11"/>
      <name val="Calibri"/>
      <family val="2"/>
      <scheme val="minor"/>
    </font>
    <font>
      <sz val="8"/>
      <color rgb="FFFF0000"/>
      <name val="Arial"/>
      <family val="2"/>
    </font>
    <font>
      <b/>
      <sz val="12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i/>
      <sz val="10"/>
      <name val="Calibri"/>
      <family val="2"/>
      <scheme val="minor"/>
    </font>
    <font>
      <sz val="9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9"/>
      <name val="Calibri"/>
      <family val="2"/>
      <scheme val="minor"/>
    </font>
    <font>
      <i/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indexed="9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BDD7EE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0">
    <xf numFmtId="0" fontId="0" fillId="0" borderId="0"/>
    <xf numFmtId="0" fontId="2" fillId="0" borderId="0"/>
    <xf numFmtId="0" fontId="4" fillId="0" borderId="0"/>
    <xf numFmtId="0" fontId="6" fillId="0" borderId="0"/>
    <xf numFmtId="0" fontId="5" fillId="0" borderId="0"/>
    <xf numFmtId="44" fontId="5" fillId="0" borderId="0" applyFont="0" applyFill="0" applyBorder="0" applyAlignment="0" applyProtection="0"/>
    <xf numFmtId="0" fontId="4" fillId="0" borderId="0"/>
    <xf numFmtId="0" fontId="9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44" fontId="8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" fontId="9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6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7" fillId="0" borderId="0"/>
    <xf numFmtId="0" fontId="4" fillId="0" borderId="0"/>
    <xf numFmtId="0" fontId="7" fillId="0" borderId="0"/>
    <xf numFmtId="0" fontId="4" fillId="0" borderId="0"/>
    <xf numFmtId="0" fontId="5" fillId="0" borderId="0"/>
    <xf numFmtId="0" fontId="11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" fontId="9" fillId="0" borderId="0" applyFont="0" applyFill="0" applyBorder="0" applyAlignment="0" applyProtection="0"/>
  </cellStyleXfs>
  <cellXfs count="221">
    <xf numFmtId="0" fontId="0" fillId="0" borderId="0" xfId="0"/>
    <xf numFmtId="0" fontId="3" fillId="2" borderId="0" xfId="1" applyFont="1" applyFill="1" applyAlignment="1">
      <alignment horizontal="center" vertical="center" wrapText="1"/>
    </xf>
    <xf numFmtId="0" fontId="1" fillId="5" borderId="0" xfId="0" applyFont="1" applyFill="1"/>
    <xf numFmtId="4" fontId="3" fillId="2" borderId="0" xfId="1" applyNumberFormat="1" applyFont="1" applyFill="1" applyAlignment="1">
      <alignment horizontal="center" vertical="center" wrapText="1"/>
    </xf>
    <xf numFmtId="0" fontId="15" fillId="2" borderId="0" xfId="1" applyFont="1" applyFill="1" applyAlignment="1">
      <alignment vertical="center" wrapText="1"/>
    </xf>
    <xf numFmtId="0" fontId="5" fillId="2" borderId="0" xfId="0" applyFont="1" applyFill="1"/>
    <xf numFmtId="0" fontId="15" fillId="2" borderId="0" xfId="1" applyFont="1" applyFill="1" applyAlignment="1">
      <alignment horizontal="center" vertical="center" wrapText="1"/>
    </xf>
    <xf numFmtId="0" fontId="16" fillId="2" borderId="0" xfId="1" applyFont="1" applyFill="1" applyAlignment="1">
      <alignment vertical="center" wrapText="1"/>
    </xf>
    <xf numFmtId="0" fontId="16" fillId="2" borderId="0" xfId="1" applyFont="1" applyFill="1" applyAlignment="1">
      <alignment horizontal="left" vertical="center" wrapText="1"/>
    </xf>
    <xf numFmtId="0" fontId="16" fillId="2" borderId="0" xfId="1" applyFont="1" applyFill="1" applyAlignment="1">
      <alignment horizontal="center" vertical="center" wrapText="1"/>
    </xf>
    <xf numFmtId="0" fontId="5" fillId="2" borderId="0" xfId="0" applyFont="1" applyFill="1" applyAlignment="1">
      <alignment vertical="center"/>
    </xf>
    <xf numFmtId="0" fontId="16" fillId="2" borderId="0" xfId="1" applyFont="1" applyFill="1" applyAlignment="1">
      <alignment vertical="center"/>
    </xf>
    <xf numFmtId="0" fontId="18" fillId="2" borderId="0" xfId="1" applyFont="1" applyFill="1" applyAlignment="1">
      <alignment vertical="center"/>
    </xf>
    <xf numFmtId="0" fontId="5" fillId="2" borderId="5" xfId="0" applyFont="1" applyFill="1" applyBorder="1" applyAlignment="1">
      <alignment horizontal="left"/>
    </xf>
    <xf numFmtId="0" fontId="18" fillId="2" borderId="0" xfId="1" applyFont="1" applyFill="1" applyAlignment="1">
      <alignment horizontal="center" vertical="center" wrapText="1"/>
    </xf>
    <xf numFmtId="0" fontId="16" fillId="2" borderId="0" xfId="1" applyFont="1" applyFill="1" applyAlignment="1" applyProtection="1">
      <alignment horizontal="center" vertical="center" wrapText="1"/>
      <protection locked="0"/>
    </xf>
    <xf numFmtId="0" fontId="16" fillId="2" borderId="0" xfId="1" applyFont="1" applyFill="1" applyAlignment="1">
      <alignment horizontal="center" vertical="center"/>
    </xf>
    <xf numFmtId="0" fontId="18" fillId="2" borderId="0" xfId="1" applyFont="1" applyFill="1" applyAlignment="1">
      <alignment vertical="center" wrapText="1"/>
    </xf>
    <xf numFmtId="0" fontId="16" fillId="2" borderId="0" xfId="1" applyFont="1" applyFill="1"/>
    <xf numFmtId="0" fontId="16" fillId="2" borderId="0" xfId="1" applyFont="1" applyFill="1" applyAlignment="1" applyProtection="1">
      <alignment vertical="center" wrapText="1"/>
      <protection locked="0"/>
    </xf>
    <xf numFmtId="0" fontId="16" fillId="2" borderId="0" xfId="1" applyFont="1" applyFill="1" applyAlignment="1" applyProtection="1">
      <alignment vertical="center"/>
      <protection locked="0"/>
    </xf>
    <xf numFmtId="0" fontId="16" fillId="2" borderId="1" xfId="1" applyFont="1" applyFill="1" applyBorder="1" applyAlignment="1">
      <alignment horizontal="center" vertical="center"/>
    </xf>
    <xf numFmtId="0" fontId="19" fillId="2" borderId="0" xfId="1" applyFont="1" applyFill="1" applyAlignment="1">
      <alignment vertical="center"/>
    </xf>
    <xf numFmtId="0" fontId="18" fillId="2" borderId="0" xfId="1" applyFont="1" applyFill="1" applyAlignment="1">
      <alignment horizontal="center" wrapText="1"/>
    </xf>
    <xf numFmtId="0" fontId="18" fillId="2" borderId="0" xfId="1" applyFont="1" applyFill="1"/>
    <xf numFmtId="0" fontId="18" fillId="2" borderId="0" xfId="1" applyFont="1" applyFill="1" applyAlignment="1">
      <alignment wrapText="1"/>
    </xf>
    <xf numFmtId="0" fontId="18" fillId="5" borderId="0" xfId="1" applyFont="1" applyFill="1" applyAlignment="1">
      <alignment vertical="center"/>
    </xf>
    <xf numFmtId="0" fontId="16" fillId="2" borderId="0" xfId="1" applyFont="1" applyFill="1" applyAlignment="1">
      <alignment horizontal="left" vertical="center"/>
    </xf>
    <xf numFmtId="0" fontId="20" fillId="2" borderId="1" xfId="1" applyFont="1" applyFill="1" applyBorder="1" applyAlignment="1">
      <alignment vertical="center" wrapText="1"/>
    </xf>
    <xf numFmtId="0" fontId="5" fillId="2" borderId="0" xfId="0" applyFont="1" applyFill="1" applyAlignment="1">
      <alignment horizontal="left"/>
    </xf>
    <xf numFmtId="0" fontId="20" fillId="2" borderId="0" xfId="1" applyFont="1" applyFill="1" applyAlignment="1">
      <alignment horizontal="left" vertical="center" wrapText="1"/>
    </xf>
    <xf numFmtId="0" fontId="16" fillId="2" borderId="0" xfId="1" applyFont="1" applyFill="1" applyAlignment="1" applyProtection="1">
      <alignment horizontal="left" vertical="center" wrapText="1"/>
      <protection locked="0"/>
    </xf>
    <xf numFmtId="0" fontId="5" fillId="2" borderId="0" xfId="0" applyFont="1" applyFill="1" applyAlignment="1">
      <alignment horizontal="center"/>
    </xf>
    <xf numFmtId="0" fontId="16" fillId="0" borderId="1" xfId="1" applyFont="1" applyBorder="1" applyAlignment="1">
      <alignment horizontal="center" vertical="center"/>
    </xf>
    <xf numFmtId="0" fontId="16" fillId="2" borderId="0" xfId="1" applyFont="1" applyFill="1" applyAlignment="1">
      <alignment horizontal="center"/>
    </xf>
    <xf numFmtId="0" fontId="16" fillId="2" borderId="0" xfId="1" applyFont="1" applyFill="1" applyAlignment="1">
      <alignment horizontal="center" wrapText="1"/>
    </xf>
    <xf numFmtId="0" fontId="17" fillId="2" borderId="0" xfId="0" applyFont="1" applyFill="1" applyAlignment="1">
      <alignment horizontal="left" vertical="center"/>
    </xf>
    <xf numFmtId="0" fontId="5" fillId="0" borderId="0" xfId="0" applyFont="1" applyAlignment="1">
      <alignment horizontal="left"/>
    </xf>
    <xf numFmtId="0" fontId="5" fillId="6" borderId="0" xfId="0" applyFont="1" applyFill="1" applyAlignment="1" applyProtection="1">
      <alignment horizontal="left" wrapText="1"/>
      <protection locked="0"/>
    </xf>
    <xf numFmtId="0" fontId="17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24" fillId="8" borderId="0" xfId="0" applyFont="1" applyFill="1"/>
    <xf numFmtId="0" fontId="25" fillId="8" borderId="0" xfId="0" applyFont="1" applyFill="1" applyAlignment="1">
      <alignment horizontal="left" vertical="center"/>
    </xf>
    <xf numFmtId="0" fontId="5" fillId="8" borderId="0" xfId="0" applyFont="1" applyFill="1"/>
    <xf numFmtId="0" fontId="16" fillId="8" borderId="0" xfId="1" applyFont="1" applyFill="1" applyAlignment="1">
      <alignment vertical="center"/>
    </xf>
    <xf numFmtId="0" fontId="26" fillId="8" borderId="0" xfId="1" applyFont="1" applyFill="1" applyAlignment="1">
      <alignment vertical="center"/>
    </xf>
    <xf numFmtId="0" fontId="26" fillId="8" borderId="0" xfId="1" applyFont="1" applyFill="1" applyAlignment="1">
      <alignment horizontal="center" vertical="center"/>
    </xf>
    <xf numFmtId="0" fontId="27" fillId="8" borderId="0" xfId="1" applyFont="1" applyFill="1" applyAlignment="1">
      <alignment vertical="center"/>
    </xf>
    <xf numFmtId="0" fontId="27" fillId="8" borderId="0" xfId="1" applyFont="1" applyFill="1" applyAlignment="1">
      <alignment horizontal="center" wrapText="1"/>
    </xf>
    <xf numFmtId="0" fontId="27" fillId="8" borderId="0" xfId="1" applyFont="1" applyFill="1"/>
    <xf numFmtId="0" fontId="28" fillId="8" borderId="0" xfId="1" applyFont="1" applyFill="1" applyAlignment="1">
      <alignment vertical="center"/>
    </xf>
    <xf numFmtId="0" fontId="16" fillId="8" borderId="0" xfId="1" applyFont="1" applyFill="1" applyAlignment="1">
      <alignment horizontal="center" vertical="center" wrapText="1"/>
    </xf>
    <xf numFmtId="0" fontId="18" fillId="2" borderId="0" xfId="1" applyFont="1" applyFill="1" applyAlignment="1">
      <alignment horizontal="center" vertical="center"/>
    </xf>
    <xf numFmtId="0" fontId="5" fillId="2" borderId="8" xfId="0" applyFont="1" applyFill="1" applyBorder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0" xfId="0" applyFill="1"/>
    <xf numFmtId="0" fontId="0" fillId="2" borderId="0" xfId="0" applyFill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6" fillId="8" borderId="0" xfId="1" applyFont="1" applyFill="1" applyAlignment="1">
      <alignment horizontal="center"/>
    </xf>
    <xf numFmtId="0" fontId="16" fillId="8" borderId="0" xfId="1" applyFont="1" applyFill="1"/>
    <xf numFmtId="0" fontId="26" fillId="8" borderId="0" xfId="1" applyFont="1" applyFill="1" applyAlignment="1">
      <alignment horizontal="center"/>
    </xf>
    <xf numFmtId="0" fontId="26" fillId="8" borderId="0" xfId="1" applyFont="1" applyFill="1"/>
    <xf numFmtId="0" fontId="5" fillId="7" borderId="0" xfId="0" applyFont="1" applyFill="1"/>
    <xf numFmtId="0" fontId="16" fillId="7" borderId="0" xfId="1" applyFont="1" applyFill="1" applyAlignment="1">
      <alignment vertical="center"/>
    </xf>
    <xf numFmtId="0" fontId="18" fillId="7" borderId="0" xfId="1" applyFont="1" applyFill="1" applyAlignment="1">
      <alignment vertical="center"/>
    </xf>
    <xf numFmtId="0" fontId="18" fillId="7" borderId="0" xfId="1" applyFont="1" applyFill="1" applyAlignment="1">
      <alignment horizontal="center" vertical="center" wrapText="1"/>
    </xf>
    <xf numFmtId="0" fontId="0" fillId="7" borderId="0" xfId="0" applyFill="1"/>
    <xf numFmtId="0" fontId="16" fillId="7" borderId="0" xfId="1" applyFont="1" applyFill="1" applyAlignment="1">
      <alignment horizontal="center" vertical="center"/>
    </xf>
    <xf numFmtId="0" fontId="16" fillId="7" borderId="0" xfId="1" applyFont="1" applyFill="1" applyAlignment="1">
      <alignment vertical="center" wrapText="1"/>
    </xf>
    <xf numFmtId="0" fontId="16" fillId="0" borderId="0" xfId="1" applyFont="1" applyAlignment="1" applyProtection="1">
      <alignment horizontal="center" vertical="center" wrapText="1"/>
      <protection locked="0"/>
    </xf>
    <xf numFmtId="0" fontId="5" fillId="2" borderId="0" xfId="0" applyFont="1" applyFill="1" applyAlignment="1" applyProtection="1">
      <alignment horizontal="left" wrapText="1"/>
      <protection locked="0"/>
    </xf>
    <xf numFmtId="0" fontId="5" fillId="8" borderId="0" xfId="0" applyFont="1" applyFill="1" applyAlignment="1">
      <alignment horizontal="left"/>
    </xf>
    <xf numFmtId="0" fontId="17" fillId="8" borderId="0" xfId="0" applyFont="1" applyFill="1" applyAlignment="1">
      <alignment horizontal="left" vertical="center"/>
    </xf>
    <xf numFmtId="0" fontId="5" fillId="8" borderId="0" xfId="0" applyFont="1" applyFill="1" applyAlignment="1">
      <alignment horizontal="center"/>
    </xf>
    <xf numFmtId="4" fontId="5" fillId="2" borderId="1" xfId="0" applyNumberFormat="1" applyFont="1" applyFill="1" applyBorder="1" applyAlignment="1">
      <alignment horizontal="center" vertical="center"/>
    </xf>
    <xf numFmtId="4" fontId="16" fillId="2" borderId="0" xfId="1" applyNumberFormat="1" applyFont="1" applyFill="1"/>
    <xf numFmtId="4" fontId="16" fillId="8" borderId="0" xfId="1" applyNumberFormat="1" applyFont="1" applyFill="1"/>
    <xf numFmtId="4" fontId="18" fillId="2" borderId="0" xfId="1" applyNumberFormat="1" applyFont="1" applyFill="1" applyAlignment="1">
      <alignment horizontal="center" vertical="center" wrapText="1"/>
    </xf>
    <xf numFmtId="4" fontId="5" fillId="2" borderId="0" xfId="0" applyNumberFormat="1" applyFont="1" applyFill="1"/>
    <xf numFmtId="4" fontId="16" fillId="2" borderId="0" xfId="1" applyNumberFormat="1" applyFont="1" applyFill="1" applyAlignment="1">
      <alignment vertical="center"/>
    </xf>
    <xf numFmtId="4" fontId="16" fillId="2" borderId="1" xfId="1" applyNumberFormat="1" applyFont="1" applyFill="1" applyBorder="1" applyAlignment="1">
      <alignment horizontal="center" vertical="center"/>
    </xf>
    <xf numFmtId="4" fontId="16" fillId="8" borderId="0" xfId="1" applyNumberFormat="1" applyFont="1" applyFill="1" applyAlignment="1">
      <alignment vertical="center"/>
    </xf>
    <xf numFmtId="4" fontId="18" fillId="7" borderId="0" xfId="1" applyNumberFormat="1" applyFont="1" applyFill="1" applyAlignment="1">
      <alignment vertical="center"/>
    </xf>
    <xf numFmtId="4" fontId="5" fillId="7" borderId="0" xfId="0" applyNumberFormat="1" applyFont="1" applyFill="1"/>
    <xf numFmtId="4" fontId="5" fillId="8" borderId="0" xfId="0" applyNumberFormat="1" applyFont="1" applyFill="1"/>
    <xf numFmtId="4" fontId="1" fillId="7" borderId="0" xfId="0" applyNumberFormat="1" applyFont="1" applyFill="1"/>
    <xf numFmtId="2" fontId="16" fillId="4" borderId="1" xfId="1" applyNumberFormat="1" applyFont="1" applyFill="1" applyBorder="1" applyAlignment="1" applyProtection="1">
      <alignment horizontal="center" vertical="center" wrapText="1"/>
      <protection locked="0"/>
    </xf>
    <xf numFmtId="2" fontId="16" fillId="4" borderId="1" xfId="1" applyNumberFormat="1" applyFont="1" applyFill="1" applyBorder="1" applyAlignment="1" applyProtection="1">
      <alignment horizontal="center" vertical="center"/>
      <protection locked="0"/>
    </xf>
    <xf numFmtId="3" fontId="5" fillId="2" borderId="1" xfId="0" applyNumberFormat="1" applyFont="1" applyFill="1" applyBorder="1" applyAlignment="1">
      <alignment horizontal="center" vertical="center"/>
    </xf>
    <xf numFmtId="3" fontId="18" fillId="2" borderId="0" xfId="1" applyNumberFormat="1" applyFont="1" applyFill="1" applyAlignment="1">
      <alignment wrapText="1"/>
    </xf>
    <xf numFmtId="3" fontId="18" fillId="8" borderId="0" xfId="1" applyNumberFormat="1" applyFont="1" applyFill="1" applyAlignment="1">
      <alignment wrapText="1"/>
    </xf>
    <xf numFmtId="3" fontId="18" fillId="2" borderId="0" xfId="1" applyNumberFormat="1" applyFont="1" applyFill="1" applyAlignment="1">
      <alignment horizontal="center" vertical="center" wrapText="1"/>
    </xf>
    <xf numFmtId="3" fontId="5" fillId="2" borderId="0" xfId="0" applyNumberFormat="1" applyFont="1" applyFill="1"/>
    <xf numFmtId="3" fontId="16" fillId="2" borderId="0" xfId="1" applyNumberFormat="1" applyFont="1" applyFill="1" applyAlignment="1">
      <alignment vertical="center" wrapText="1"/>
    </xf>
    <xf numFmtId="3" fontId="16" fillId="2" borderId="1" xfId="1" applyNumberFormat="1" applyFont="1" applyFill="1" applyBorder="1" applyAlignment="1">
      <alignment horizontal="center" vertical="center" wrapText="1"/>
    </xf>
    <xf numFmtId="3" fontId="16" fillId="8" borderId="0" xfId="1" applyNumberFormat="1" applyFont="1" applyFill="1" applyAlignment="1">
      <alignment vertical="center" wrapText="1"/>
    </xf>
    <xf numFmtId="3" fontId="18" fillId="7" borderId="0" xfId="1" applyNumberFormat="1" applyFont="1" applyFill="1" applyAlignment="1">
      <alignment vertical="center" wrapText="1"/>
    </xf>
    <xf numFmtId="3" fontId="5" fillId="7" borderId="0" xfId="0" applyNumberFormat="1" applyFont="1" applyFill="1"/>
    <xf numFmtId="3" fontId="5" fillId="8" borderId="0" xfId="0" applyNumberFormat="1" applyFont="1" applyFill="1"/>
    <xf numFmtId="3" fontId="16" fillId="2" borderId="0" xfId="1" applyNumberFormat="1" applyFont="1" applyFill="1" applyAlignment="1" applyProtection="1">
      <alignment horizontal="center" vertical="center" wrapText="1"/>
      <protection locked="0"/>
    </xf>
    <xf numFmtId="3" fontId="16" fillId="7" borderId="0" xfId="1" applyNumberFormat="1" applyFont="1" applyFill="1" applyAlignment="1">
      <alignment vertical="center"/>
    </xf>
    <xf numFmtId="3" fontId="16" fillId="8" borderId="0" xfId="1" applyNumberFormat="1" applyFont="1" applyFill="1"/>
    <xf numFmtId="3" fontId="16" fillId="2" borderId="1" xfId="1" applyNumberFormat="1" applyFont="1" applyFill="1" applyBorder="1" applyAlignment="1">
      <alignment horizontal="center" vertical="center"/>
    </xf>
    <xf numFmtId="3" fontId="16" fillId="2" borderId="0" xfId="1" applyNumberFormat="1" applyFont="1" applyFill="1" applyAlignment="1">
      <alignment vertical="center"/>
    </xf>
    <xf numFmtId="0" fontId="0" fillId="2" borderId="1" xfId="0" applyFill="1" applyBorder="1" applyAlignment="1">
      <alignment vertical="center"/>
    </xf>
    <xf numFmtId="2" fontId="16" fillId="2" borderId="0" xfId="1" applyNumberFormat="1" applyFont="1" applyFill="1" applyAlignment="1" applyProtection="1">
      <alignment horizontal="center" vertical="center" wrapText="1"/>
      <protection locked="0"/>
    </xf>
    <xf numFmtId="3" fontId="16" fillId="2" borderId="1" xfId="1" applyNumberFormat="1" applyFont="1" applyFill="1" applyBorder="1" applyAlignment="1" applyProtection="1">
      <alignment horizontal="center" vertical="center" wrapText="1"/>
      <protection locked="0"/>
    </xf>
    <xf numFmtId="3" fontId="0" fillId="2" borderId="1" xfId="0" applyNumberFormat="1" applyFill="1" applyBorder="1" applyAlignment="1">
      <alignment horizontal="center" vertical="center"/>
    </xf>
    <xf numFmtId="3" fontId="5" fillId="2" borderId="0" xfId="0" applyNumberFormat="1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center" vertical="center"/>
    </xf>
    <xf numFmtId="0" fontId="15" fillId="2" borderId="0" xfId="2" applyFont="1" applyFill="1" applyAlignment="1">
      <alignment horizontal="center" vertical="center" wrapText="1"/>
    </xf>
    <xf numFmtId="0" fontId="17" fillId="2" borderId="0" xfId="2" applyFont="1" applyFill="1" applyAlignment="1">
      <alignment horizontal="left" vertical="center"/>
    </xf>
    <xf numFmtId="0" fontId="16" fillId="2" borderId="0" xfId="2" applyFont="1" applyFill="1" applyAlignment="1">
      <alignment horizontal="left" vertical="center" wrapText="1"/>
    </xf>
    <xf numFmtId="0" fontId="16" fillId="2" borderId="0" xfId="2" applyFont="1" applyFill="1" applyAlignment="1">
      <alignment horizontal="center" vertical="center" wrapText="1"/>
    </xf>
    <xf numFmtId="0" fontId="25" fillId="8" borderId="0" xfId="2" applyFont="1" applyFill="1" applyAlignment="1">
      <alignment horizontal="left" vertical="center"/>
    </xf>
    <xf numFmtId="0" fontId="25" fillId="8" borderId="0" xfId="2" applyFont="1" applyFill="1" applyAlignment="1">
      <alignment horizontal="center" vertical="center" wrapText="1"/>
    </xf>
    <xf numFmtId="0" fontId="21" fillId="2" borderId="0" xfId="2" applyFont="1" applyFill="1" applyAlignment="1">
      <alignment vertical="center"/>
    </xf>
    <xf numFmtId="0" fontId="22" fillId="2" borderId="0" xfId="2" applyFont="1" applyFill="1" applyAlignment="1">
      <alignment horizontal="center" vertical="center" wrapText="1"/>
    </xf>
    <xf numFmtId="0" fontId="21" fillId="2" borderId="0" xfId="2" applyFont="1" applyFill="1" applyAlignment="1">
      <alignment horizontal="center" vertical="center" wrapText="1"/>
    </xf>
    <xf numFmtId="0" fontId="13" fillId="2" borderId="5" xfId="2" applyFont="1" applyFill="1" applyBorder="1" applyAlignment="1">
      <alignment horizontal="left" vertical="center"/>
    </xf>
    <xf numFmtId="0" fontId="16" fillId="4" borderId="1" xfId="2" applyFont="1" applyFill="1" applyBorder="1" applyAlignment="1" applyProtection="1">
      <alignment horizontal="center" vertical="center"/>
      <protection locked="0"/>
    </xf>
    <xf numFmtId="0" fontId="13" fillId="2" borderId="7" xfId="2" applyFont="1" applyFill="1" applyBorder="1" applyAlignment="1">
      <alignment horizontal="left" vertical="center"/>
    </xf>
    <xf numFmtId="0" fontId="13" fillId="2" borderId="4" xfId="2" applyFont="1" applyFill="1" applyBorder="1" applyAlignment="1">
      <alignment horizontal="left" vertical="center"/>
    </xf>
    <xf numFmtId="0" fontId="23" fillId="2" borderId="0" xfId="2" applyFont="1" applyFill="1" applyAlignment="1">
      <alignment vertical="center"/>
    </xf>
    <xf numFmtId="0" fontId="23" fillId="2" borderId="0" xfId="2" applyFont="1" applyFill="1" applyAlignment="1">
      <alignment vertical="center" wrapText="1"/>
    </xf>
    <xf numFmtId="0" fontId="28" fillId="8" borderId="0" xfId="2" applyFont="1" applyFill="1" applyAlignment="1">
      <alignment vertical="center"/>
    </xf>
    <xf numFmtId="0" fontId="26" fillId="8" borderId="0" xfId="2" applyFont="1" applyFill="1" applyAlignment="1">
      <alignment vertical="center"/>
    </xf>
    <xf numFmtId="0" fontId="26" fillId="8" borderId="0" xfId="2" applyFont="1" applyFill="1" applyAlignment="1">
      <alignment horizontal="center" vertical="center"/>
    </xf>
    <xf numFmtId="0" fontId="27" fillId="8" borderId="0" xfId="2" applyFont="1" applyFill="1" applyAlignment="1">
      <alignment vertical="center"/>
    </xf>
    <xf numFmtId="0" fontId="18" fillId="2" borderId="0" xfId="2" applyFont="1" applyFill="1" applyAlignment="1">
      <alignment vertical="center"/>
    </xf>
    <xf numFmtId="0" fontId="18" fillId="2" borderId="0" xfId="2" applyFont="1" applyFill="1" applyAlignment="1">
      <alignment horizontal="center" vertical="center"/>
    </xf>
    <xf numFmtId="0" fontId="18" fillId="2" borderId="0" xfId="2" applyFont="1" applyFill="1" applyAlignment="1">
      <alignment horizontal="center" vertical="center" wrapText="1"/>
    </xf>
    <xf numFmtId="0" fontId="16" fillId="2" borderId="1" xfId="2" applyFont="1" applyFill="1" applyBorder="1" applyAlignment="1">
      <alignment horizontal="center" vertical="center"/>
    </xf>
    <xf numFmtId="2" fontId="16" fillId="4" borderId="1" xfId="2" applyNumberFormat="1" applyFont="1" applyFill="1" applyBorder="1" applyAlignment="1" applyProtection="1">
      <alignment horizontal="center" vertical="center"/>
      <protection locked="0"/>
    </xf>
    <xf numFmtId="0" fontId="19" fillId="2" borderId="0" xfId="2" applyFont="1" applyFill="1" applyAlignment="1">
      <alignment vertical="center"/>
    </xf>
    <xf numFmtId="0" fontId="18" fillId="2" borderId="0" xfId="2" applyFont="1" applyFill="1" applyAlignment="1">
      <alignment horizontal="center" wrapText="1"/>
    </xf>
    <xf numFmtId="2" fontId="18" fillId="2" borderId="0" xfId="2" applyNumberFormat="1" applyFont="1" applyFill="1"/>
    <xf numFmtId="0" fontId="27" fillId="8" borderId="0" xfId="2" applyFont="1" applyFill="1" applyAlignment="1">
      <alignment horizontal="center" wrapText="1"/>
    </xf>
    <xf numFmtId="2" fontId="27" fillId="8" borderId="0" xfId="2" applyNumberFormat="1" applyFont="1" applyFill="1"/>
    <xf numFmtId="2" fontId="18" fillId="2" borderId="0" xfId="2" applyNumberFormat="1" applyFont="1" applyFill="1" applyAlignment="1">
      <alignment horizontal="center" vertical="center" wrapText="1"/>
    </xf>
    <xf numFmtId="2" fontId="16" fillId="4" borderId="3" xfId="2" applyNumberFormat="1" applyFont="1" applyFill="1" applyBorder="1" applyAlignment="1" applyProtection="1">
      <alignment horizontal="center" vertical="center"/>
      <protection locked="0"/>
    </xf>
    <xf numFmtId="0" fontId="16" fillId="2" borderId="0" xfId="2" applyFont="1" applyFill="1" applyAlignment="1">
      <alignment horizontal="left" vertical="center"/>
    </xf>
    <xf numFmtId="0" fontId="16" fillId="2" borderId="0" xfId="2" applyFont="1" applyFill="1" applyAlignment="1">
      <alignment horizontal="center" vertical="center"/>
    </xf>
    <xf numFmtId="2" fontId="16" fillId="2" borderId="0" xfId="2" applyNumberFormat="1" applyFont="1" applyFill="1" applyAlignment="1" applyProtection="1">
      <alignment vertical="center"/>
      <protection locked="0"/>
    </xf>
    <xf numFmtId="0" fontId="26" fillId="8" borderId="0" xfId="2" applyFont="1" applyFill="1" applyAlignment="1">
      <alignment horizontal="center" vertical="center" wrapText="1"/>
    </xf>
    <xf numFmtId="2" fontId="26" fillId="8" borderId="0" xfId="2" applyNumberFormat="1" applyFont="1" applyFill="1" applyAlignment="1">
      <alignment vertical="center"/>
    </xf>
    <xf numFmtId="2" fontId="16" fillId="2" borderId="0" xfId="2" applyNumberFormat="1" applyFont="1" applyFill="1" applyAlignment="1">
      <alignment vertical="center"/>
    </xf>
    <xf numFmtId="2" fontId="16" fillId="4" borderId="1" xfId="2" applyNumberFormat="1" applyFont="1" applyFill="1" applyBorder="1" applyAlignment="1" applyProtection="1">
      <alignment horizontal="center" vertical="center" wrapText="1"/>
      <protection locked="0"/>
    </xf>
    <xf numFmtId="0" fontId="16" fillId="2" borderId="0" xfId="2" applyFont="1" applyFill="1" applyAlignment="1">
      <alignment vertical="center"/>
    </xf>
    <xf numFmtId="2" fontId="16" fillId="8" borderId="0" xfId="2" applyNumberFormat="1" applyFont="1" applyFill="1"/>
    <xf numFmtId="0" fontId="16" fillId="0" borderId="1" xfId="2" applyFont="1" applyBorder="1" applyAlignment="1">
      <alignment horizontal="left" vertical="center"/>
    </xf>
    <xf numFmtId="0" fontId="16" fillId="8" borderId="0" xfId="2" applyFont="1" applyFill="1" applyAlignment="1">
      <alignment horizontal="center" vertical="center" wrapText="1"/>
    </xf>
    <xf numFmtId="2" fontId="16" fillId="8" borderId="0" xfId="2" applyNumberFormat="1" applyFont="1" applyFill="1" applyAlignment="1">
      <alignment vertical="center"/>
    </xf>
    <xf numFmtId="0" fontId="16" fillId="7" borderId="0" xfId="2" applyFont="1" applyFill="1" applyAlignment="1">
      <alignment vertical="center"/>
    </xf>
    <xf numFmtId="0" fontId="18" fillId="7" borderId="0" xfId="2" applyFont="1" applyFill="1" applyAlignment="1">
      <alignment vertical="center"/>
    </xf>
    <xf numFmtId="0" fontId="18" fillId="7" borderId="0" xfId="2" applyFont="1" applyFill="1" applyAlignment="1">
      <alignment horizontal="center" vertical="center" wrapText="1"/>
    </xf>
    <xf numFmtId="2" fontId="18" fillId="7" borderId="0" xfId="2" applyNumberFormat="1" applyFont="1" applyFill="1" applyAlignment="1">
      <alignment vertical="center"/>
    </xf>
    <xf numFmtId="0" fontId="20" fillId="2" borderId="0" xfId="2" applyFont="1" applyFill="1" applyAlignment="1">
      <alignment horizontal="left" vertical="center" wrapText="1"/>
    </xf>
    <xf numFmtId="2" fontId="16" fillId="2" borderId="0" xfId="2" applyNumberFormat="1" applyFont="1" applyFill="1" applyAlignment="1" applyProtection="1">
      <alignment horizontal="left" vertical="center" wrapText="1"/>
      <protection locked="0"/>
    </xf>
    <xf numFmtId="2" fontId="16" fillId="0" borderId="0" xfId="2" applyNumberFormat="1" applyFont="1" applyAlignment="1" applyProtection="1">
      <alignment horizontal="center" vertical="center" wrapText="1"/>
      <protection locked="0"/>
    </xf>
    <xf numFmtId="2" fontId="16" fillId="2" borderId="0" xfId="2" applyNumberFormat="1" applyFont="1" applyFill="1" applyAlignment="1" applyProtection="1">
      <alignment horizontal="center" vertical="center" wrapText="1"/>
      <protection locked="0"/>
    </xf>
    <xf numFmtId="0" fontId="16" fillId="7" borderId="0" xfId="2" applyFont="1" applyFill="1" applyAlignment="1">
      <alignment horizontal="center" vertical="center"/>
    </xf>
    <xf numFmtId="2" fontId="16" fillId="7" borderId="0" xfId="2" applyNumberFormat="1" applyFont="1" applyFill="1" applyAlignment="1">
      <alignment vertical="center" wrapText="1"/>
    </xf>
    <xf numFmtId="2" fontId="5" fillId="7" borderId="0" xfId="0" applyNumberFormat="1" applyFont="1" applyFill="1"/>
    <xf numFmtId="0" fontId="20" fillId="2" borderId="1" xfId="2" applyFont="1" applyFill="1" applyBorder="1" applyAlignment="1">
      <alignment vertical="center" wrapText="1"/>
    </xf>
    <xf numFmtId="0" fontId="16" fillId="2" borderId="0" xfId="2" applyFont="1" applyFill="1" applyAlignment="1" applyProtection="1">
      <alignment horizontal="center" vertical="center" wrapText="1"/>
      <protection locked="0"/>
    </xf>
    <xf numFmtId="0" fontId="16" fillId="7" borderId="0" xfId="2" applyFont="1" applyFill="1" applyAlignment="1">
      <alignment vertical="center" wrapText="1"/>
    </xf>
    <xf numFmtId="0" fontId="16" fillId="2" borderId="0" xfId="2" applyFont="1" applyFill="1" applyAlignment="1" applyProtection="1">
      <alignment vertical="center" wrapText="1"/>
      <protection locked="0"/>
    </xf>
    <xf numFmtId="2" fontId="16" fillId="2" borderId="0" xfId="2" applyNumberFormat="1" applyFont="1" applyFill="1" applyAlignment="1" applyProtection="1">
      <alignment vertical="center" wrapText="1"/>
      <protection locked="0"/>
    </xf>
    <xf numFmtId="0" fontId="26" fillId="8" borderId="0" xfId="2" applyFont="1" applyFill="1" applyAlignment="1">
      <alignment horizontal="center"/>
    </xf>
    <xf numFmtId="2" fontId="26" fillId="8" borderId="0" xfId="2" applyNumberFormat="1" applyFont="1" applyFill="1"/>
    <xf numFmtId="0" fontId="16" fillId="0" borderId="1" xfId="2" applyFont="1" applyBorder="1" applyAlignment="1">
      <alignment horizontal="center" vertical="center"/>
    </xf>
    <xf numFmtId="0" fontId="16" fillId="2" borderId="0" xfId="2" applyFont="1" applyFill="1" applyAlignment="1">
      <alignment horizontal="center"/>
    </xf>
    <xf numFmtId="0" fontId="16" fillId="8" borderId="0" xfId="2" applyFont="1" applyFill="1" applyAlignment="1">
      <alignment horizontal="center"/>
    </xf>
    <xf numFmtId="2" fontId="16" fillId="9" borderId="1" xfId="2" applyNumberFormat="1" applyFont="1" applyFill="1" applyBorder="1" applyAlignment="1" applyProtection="1">
      <alignment horizontal="center" vertical="center" wrapText="1"/>
      <protection locked="0"/>
    </xf>
    <xf numFmtId="0" fontId="16" fillId="2" borderId="0" xfId="2" applyFont="1" applyFill="1"/>
    <xf numFmtId="0" fontId="16" fillId="2" borderId="0" xfId="2" applyFont="1" applyFill="1" applyAlignment="1">
      <alignment horizontal="center" wrapText="1"/>
    </xf>
    <xf numFmtId="0" fontId="16" fillId="2" borderId="3" xfId="2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18" fillId="8" borderId="0" xfId="2" applyFont="1" applyFill="1"/>
    <xf numFmtId="0" fontId="16" fillId="8" borderId="0" xfId="2" applyFont="1" applyFill="1" applyAlignment="1">
      <alignment horizontal="center" wrapText="1"/>
    </xf>
    <xf numFmtId="0" fontId="5" fillId="2" borderId="0" xfId="0" applyFont="1" applyFill="1" applyAlignment="1">
      <alignment horizontal="center" vertical="center"/>
    </xf>
    <xf numFmtId="4" fontId="16" fillId="2" borderId="0" xfId="1" applyNumberFormat="1" applyFont="1" applyFill="1" applyAlignment="1">
      <alignment horizontal="center" vertical="center"/>
    </xf>
    <xf numFmtId="2" fontId="16" fillId="0" borderId="0" xfId="1" applyNumberFormat="1" applyFont="1" applyAlignment="1" applyProtection="1">
      <alignment horizontal="center" vertical="center" wrapText="1"/>
      <protection locked="0"/>
    </xf>
    <xf numFmtId="164" fontId="5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16" fillId="2" borderId="6" xfId="2" applyFont="1" applyFill="1" applyBorder="1" applyAlignment="1">
      <alignment horizontal="left" vertical="center"/>
    </xf>
    <xf numFmtId="0" fontId="16" fillId="0" borderId="3" xfId="2" applyFont="1" applyBorder="1" applyAlignment="1">
      <alignment horizontal="left" vertical="center"/>
    </xf>
    <xf numFmtId="0" fontId="16" fillId="0" borderId="4" xfId="2" applyFont="1" applyBorder="1" applyAlignment="1">
      <alignment horizontal="left" vertical="center"/>
    </xf>
    <xf numFmtId="0" fontId="16" fillId="2" borderId="1" xfId="2" applyFont="1" applyFill="1" applyBorder="1" applyAlignment="1">
      <alignment horizontal="left" vertical="center" wrapText="1"/>
    </xf>
    <xf numFmtId="0" fontId="18" fillId="2" borderId="0" xfId="2" applyFont="1" applyFill="1" applyAlignment="1">
      <alignment horizontal="left" vertical="center"/>
    </xf>
    <xf numFmtId="0" fontId="16" fillId="2" borderId="1" xfId="2" applyFont="1" applyFill="1" applyBorder="1" applyAlignment="1">
      <alignment horizontal="left" vertical="center"/>
    </xf>
    <xf numFmtId="0" fontId="16" fillId="2" borderId="3" xfId="2" applyFont="1" applyFill="1" applyBorder="1" applyAlignment="1">
      <alignment horizontal="left" vertical="center"/>
    </xf>
    <xf numFmtId="0" fontId="16" fillId="2" borderId="4" xfId="2" applyFont="1" applyFill="1" applyBorder="1" applyAlignment="1">
      <alignment horizontal="left" vertical="center"/>
    </xf>
    <xf numFmtId="0" fontId="16" fillId="0" borderId="1" xfId="2" applyFont="1" applyBorder="1" applyAlignment="1">
      <alignment horizontal="left" vertical="center" wrapText="1"/>
    </xf>
    <xf numFmtId="0" fontId="16" fillId="0" borderId="1" xfId="2" applyFont="1" applyBorder="1" applyAlignment="1">
      <alignment horizontal="left" vertical="center"/>
    </xf>
    <xf numFmtId="0" fontId="16" fillId="2" borderId="3" xfId="2" applyFont="1" applyFill="1" applyBorder="1" applyAlignment="1">
      <alignment horizontal="left" vertical="center" wrapText="1"/>
    </xf>
    <xf numFmtId="0" fontId="16" fillId="2" borderId="4" xfId="2" applyFont="1" applyFill="1" applyBorder="1" applyAlignment="1">
      <alignment horizontal="left" vertical="center" wrapText="1"/>
    </xf>
    <xf numFmtId="0" fontId="31" fillId="0" borderId="3" xfId="0" applyFont="1" applyBorder="1" applyAlignment="1">
      <alignment horizontal="left" vertical="center"/>
    </xf>
    <xf numFmtId="0" fontId="31" fillId="0" borderId="4" xfId="0" applyFont="1" applyBorder="1" applyAlignment="1">
      <alignment horizontal="left" vertical="center"/>
    </xf>
    <xf numFmtId="0" fontId="29" fillId="3" borderId="0" xfId="2" applyFont="1" applyFill="1" applyAlignment="1">
      <alignment horizontal="center" vertical="center" wrapText="1"/>
    </xf>
    <xf numFmtId="0" fontId="13" fillId="2" borderId="0" xfId="2" applyFont="1" applyFill="1" applyAlignment="1">
      <alignment horizontal="left" vertical="center" wrapText="1"/>
    </xf>
    <xf numFmtId="0" fontId="16" fillId="2" borderId="3" xfId="1" applyFont="1" applyFill="1" applyBorder="1" applyAlignment="1">
      <alignment horizontal="left" vertical="center"/>
    </xf>
    <xf numFmtId="0" fontId="16" fillId="2" borderId="4" xfId="1" applyFont="1" applyFill="1" applyBorder="1" applyAlignment="1">
      <alignment horizontal="left" vertical="center"/>
    </xf>
    <xf numFmtId="0" fontId="18" fillId="2" borderId="0" xfId="1" applyFont="1" applyFill="1" applyAlignment="1">
      <alignment horizontal="left" vertical="center"/>
    </xf>
    <xf numFmtId="0" fontId="16" fillId="2" borderId="1" xfId="1" applyFont="1" applyFill="1" applyBorder="1" applyAlignment="1">
      <alignment horizontal="left" vertical="center"/>
    </xf>
    <xf numFmtId="0" fontId="31" fillId="2" borderId="3" xfId="0" applyFont="1" applyFill="1" applyBorder="1" applyAlignment="1">
      <alignment horizontal="left" vertical="center"/>
    </xf>
    <xf numFmtId="0" fontId="31" fillId="2" borderId="4" xfId="0" applyFont="1" applyFill="1" applyBorder="1" applyAlignment="1">
      <alignment horizontal="left" vertical="center"/>
    </xf>
    <xf numFmtId="0" fontId="16" fillId="0" borderId="3" xfId="1" applyFont="1" applyBorder="1" applyAlignment="1">
      <alignment horizontal="left" vertical="center"/>
    </xf>
    <xf numFmtId="0" fontId="16" fillId="0" borderId="4" xfId="1" applyFont="1" applyBorder="1" applyAlignment="1">
      <alignment horizontal="left" vertical="center"/>
    </xf>
    <xf numFmtId="0" fontId="18" fillId="2" borderId="8" xfId="1" applyFont="1" applyFill="1" applyBorder="1" applyAlignment="1">
      <alignment horizontal="left" vertical="center"/>
    </xf>
    <xf numFmtId="0" fontId="16" fillId="2" borderId="1" xfId="1" applyFont="1" applyFill="1" applyBorder="1" applyAlignment="1">
      <alignment horizontal="left" vertical="center" wrapText="1"/>
    </xf>
    <xf numFmtId="0" fontId="3" fillId="3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12" fillId="2" borderId="0" xfId="1" applyFont="1" applyFill="1" applyAlignment="1">
      <alignment horizontal="left" vertical="center" wrapText="1"/>
    </xf>
    <xf numFmtId="0" fontId="14" fillId="2" borderId="0" xfId="1" applyFont="1" applyFill="1" applyAlignment="1">
      <alignment horizontal="left" vertical="center" wrapText="1"/>
    </xf>
    <xf numFmtId="0" fontId="16" fillId="0" borderId="1" xfId="1" applyFont="1" applyBorder="1" applyAlignment="1">
      <alignment horizontal="left" vertical="center"/>
    </xf>
    <xf numFmtId="0" fontId="16" fillId="2" borderId="3" xfId="1" applyFont="1" applyFill="1" applyBorder="1" applyAlignment="1">
      <alignment horizontal="left" vertical="center" wrapText="1"/>
    </xf>
    <xf numFmtId="0" fontId="16" fillId="2" borderId="4" xfId="1" applyFont="1" applyFill="1" applyBorder="1" applyAlignment="1">
      <alignment horizontal="left" vertical="center" wrapText="1"/>
    </xf>
  </cellXfs>
  <cellStyles count="30">
    <cellStyle name="Date" xfId="7" xr:uid="{00000000-0005-0000-0000-000000000000}"/>
    <cellStyle name="En-tête 1" xfId="8" xr:uid="{00000000-0005-0000-0000-000001000000}"/>
    <cellStyle name="En-tête 2" xfId="9" xr:uid="{00000000-0005-0000-0000-000002000000}"/>
    <cellStyle name="Euro" xfId="10" xr:uid="{00000000-0005-0000-0000-000003000000}"/>
    <cellStyle name="Euro 2" xfId="11" xr:uid="{00000000-0005-0000-0000-000004000000}"/>
    <cellStyle name="Euro_ACHAT AFFRETEMENT STRL 2008" xfId="12" xr:uid="{00000000-0005-0000-0000-000005000000}"/>
    <cellStyle name="Financier0" xfId="13" xr:uid="{00000000-0005-0000-0000-000006000000}"/>
    <cellStyle name="Milliers 2" xfId="15" xr:uid="{00000000-0005-0000-0000-000007000000}"/>
    <cellStyle name="Milliers 2 2" xfId="16" xr:uid="{00000000-0005-0000-0000-000008000000}"/>
    <cellStyle name="Milliers 3" xfId="17" xr:uid="{00000000-0005-0000-0000-000009000000}"/>
    <cellStyle name="Milliers 4" xfId="18" xr:uid="{00000000-0005-0000-0000-00000A000000}"/>
    <cellStyle name="Milliers 5" xfId="14" xr:uid="{00000000-0005-0000-0000-00000B000000}"/>
    <cellStyle name="Monétaire 11" xfId="5" xr:uid="{00000000-0005-0000-0000-00000C000000}"/>
    <cellStyle name="Monétaire 2" xfId="19" xr:uid="{00000000-0005-0000-0000-00000D000000}"/>
    <cellStyle name="Monétaire0" xfId="20" xr:uid="{00000000-0005-0000-0000-00000E000000}"/>
    <cellStyle name="Normal" xfId="0" builtinId="0"/>
    <cellStyle name="Normal 13" xfId="4" xr:uid="{00000000-0005-0000-0000-000010000000}"/>
    <cellStyle name="Normal 2" xfId="1" xr:uid="{00000000-0005-0000-0000-000011000000}"/>
    <cellStyle name="Normal 2 2" xfId="21" xr:uid="{00000000-0005-0000-0000-000012000000}"/>
    <cellStyle name="Normal 2 2 2" xfId="2" xr:uid="{00000000-0005-0000-0000-000013000000}"/>
    <cellStyle name="Normal 2 3" xfId="22" xr:uid="{00000000-0005-0000-0000-000014000000}"/>
    <cellStyle name="Normal 2 4" xfId="3" xr:uid="{00000000-0005-0000-0000-000015000000}"/>
    <cellStyle name="Normal 3" xfId="23" xr:uid="{00000000-0005-0000-0000-000016000000}"/>
    <cellStyle name="Normal 4" xfId="24" xr:uid="{00000000-0005-0000-0000-000017000000}"/>
    <cellStyle name="Normal 5" xfId="25" xr:uid="{00000000-0005-0000-0000-000018000000}"/>
    <cellStyle name="Normal 6" xfId="26" xr:uid="{00000000-0005-0000-0000-000019000000}"/>
    <cellStyle name="Normal 7" xfId="6" xr:uid="{00000000-0005-0000-0000-00001A000000}"/>
    <cellStyle name="Pourcentage 2" xfId="28" xr:uid="{00000000-0005-0000-0000-00001B000000}"/>
    <cellStyle name="Pourcentage 3" xfId="27" xr:uid="{00000000-0005-0000-0000-00001C000000}"/>
    <cellStyle name="Virgule fixe" xfId="29" xr:uid="{00000000-0005-0000-0000-00001D000000}"/>
  </cellStyles>
  <dxfs count="0"/>
  <tableStyles count="0" defaultTableStyle="TableStyleMedium2" defaultPivotStyle="PivotStyleLight16"/>
  <colors>
    <mruColors>
      <color rgb="FFFEF6C6"/>
      <color rgb="FFFFFFCC"/>
      <color rgb="FFEEF3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OREL Frederic" id="{73629AEA-E79A-413B-A697-1DAE5A31B813}" userId="S::frederic.morel@francetravail.fr::1e858dbd-799e-4994-a832-ad564360b36d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37" dT="2026-02-16T15:19:14.69" personId="{73629AEA-E79A-413B-A697-1DAE5A31B813}" id="{61F4D9B7-9592-48E6-971D-CF454FD383BE}">
    <text>Volumétrie totale estimée &lt;20kg = 3000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/>
  </sheetPr>
  <dimension ref="A1:N159"/>
  <sheetViews>
    <sheetView tabSelected="1" view="pageBreakPreview" zoomScaleNormal="100" zoomScaleSheetLayoutView="100" workbookViewId="0">
      <selection activeCell="C141" sqref="C141"/>
    </sheetView>
  </sheetViews>
  <sheetFormatPr baseColWidth="10" defaultColWidth="11.44140625" defaultRowHeight="14.4" x14ac:dyDescent="0.3"/>
  <cols>
    <col min="1" max="1" width="5.44140625" style="5" customWidth="1"/>
    <col min="2" max="2" width="50.44140625" style="5" customWidth="1"/>
    <col min="3" max="3" width="40.5546875" style="5" customWidth="1"/>
    <col min="4" max="4" width="24.33203125" style="32" customWidth="1"/>
    <col min="5" max="5" width="29.33203125" style="5" customWidth="1"/>
    <col min="6" max="6" width="12.109375" style="5" customWidth="1"/>
    <col min="7" max="7" width="13.33203125" style="5" customWidth="1"/>
    <col min="8" max="8" width="12.109375" style="5" customWidth="1"/>
    <col min="9" max="9" width="13.109375" style="5" customWidth="1"/>
    <col min="10" max="10" width="15.33203125" style="5" customWidth="1"/>
    <col min="11" max="16384" width="11.44140625" style="5"/>
  </cols>
  <sheetData>
    <row r="1" spans="1:10" ht="75.599999999999994" customHeight="1" x14ac:dyDescent="0.3">
      <c r="A1" s="202" t="s">
        <v>197</v>
      </c>
      <c r="B1" s="202"/>
      <c r="C1" s="202"/>
      <c r="D1" s="202"/>
      <c r="E1" s="202"/>
      <c r="F1" s="4"/>
      <c r="G1" s="4"/>
      <c r="H1" s="4"/>
      <c r="I1" s="4"/>
      <c r="J1" s="4"/>
    </row>
    <row r="2" spans="1:10" ht="15.6" x14ac:dyDescent="0.3">
      <c r="B2" s="111"/>
      <c r="C2" s="111"/>
      <c r="D2" s="111"/>
      <c r="E2" s="111"/>
      <c r="F2" s="6"/>
      <c r="G2" s="6"/>
      <c r="H2" s="6"/>
      <c r="I2" s="6"/>
      <c r="J2" s="6"/>
    </row>
    <row r="3" spans="1:10" ht="51" customHeight="1" x14ac:dyDescent="0.3">
      <c r="A3" s="203" t="s">
        <v>188</v>
      </c>
      <c r="B3" s="203"/>
      <c r="C3" s="203"/>
      <c r="D3" s="203"/>
      <c r="E3" s="203"/>
      <c r="F3" s="7"/>
      <c r="G3" s="7"/>
      <c r="H3" s="7"/>
      <c r="I3" s="7"/>
      <c r="J3" s="7"/>
    </row>
    <row r="4" spans="1:10" ht="15" customHeight="1" x14ac:dyDescent="0.3">
      <c r="A4" s="112" t="s">
        <v>21</v>
      </c>
      <c r="C4" s="113"/>
      <c r="D4" s="114"/>
      <c r="E4" s="113"/>
      <c r="F4" s="8"/>
      <c r="G4" s="8"/>
      <c r="H4" s="8"/>
      <c r="I4" s="8"/>
      <c r="J4" s="8"/>
    </row>
    <row r="5" spans="1:10" ht="15.6" x14ac:dyDescent="0.3">
      <c r="C5" s="111"/>
      <c r="D5" s="111"/>
      <c r="E5" s="111"/>
      <c r="F5" s="6"/>
      <c r="G5" s="6"/>
      <c r="H5" s="6"/>
      <c r="I5" s="6"/>
      <c r="J5" s="6"/>
    </row>
    <row r="6" spans="1:10" ht="15.6" x14ac:dyDescent="0.3">
      <c r="A6" s="42"/>
      <c r="B6" s="43" t="s">
        <v>12</v>
      </c>
      <c r="C6" s="115"/>
      <c r="D6" s="115"/>
      <c r="E6" s="116"/>
      <c r="F6" s="6"/>
      <c r="G6" s="6"/>
      <c r="H6" s="10"/>
      <c r="I6" s="10"/>
      <c r="J6" s="11"/>
    </row>
    <row r="7" spans="1:10" ht="15.6" x14ac:dyDescent="0.3">
      <c r="B7" s="117" t="s">
        <v>16</v>
      </c>
      <c r="C7" s="118"/>
      <c r="D7" s="118"/>
      <c r="E7" s="117"/>
      <c r="F7" s="6"/>
      <c r="G7" s="6"/>
    </row>
    <row r="8" spans="1:10" x14ac:dyDescent="0.3">
      <c r="B8" s="55" t="s">
        <v>17</v>
      </c>
      <c r="C8" s="29"/>
      <c r="D8" s="55"/>
      <c r="E8" s="119" t="s">
        <v>30</v>
      </c>
    </row>
    <row r="9" spans="1:10" x14ac:dyDescent="0.3">
      <c r="B9" s="178" t="s">
        <v>22</v>
      </c>
      <c r="C9" s="13"/>
      <c r="D9" s="120"/>
      <c r="E9" s="121"/>
      <c r="F9" s="14"/>
      <c r="G9" s="14"/>
      <c r="H9" s="14"/>
      <c r="I9" s="14"/>
      <c r="J9" s="14"/>
    </row>
    <row r="10" spans="1:10" x14ac:dyDescent="0.3">
      <c r="B10" s="188" t="s">
        <v>13</v>
      </c>
      <c r="C10" s="54"/>
      <c r="D10" s="122"/>
      <c r="E10" s="121"/>
      <c r="F10" s="14"/>
      <c r="G10" s="14"/>
      <c r="H10" s="14"/>
      <c r="I10" s="14"/>
      <c r="J10" s="14"/>
    </row>
    <row r="11" spans="1:10" x14ac:dyDescent="0.3">
      <c r="B11" s="178" t="s">
        <v>14</v>
      </c>
      <c r="C11" s="13"/>
      <c r="D11" s="123"/>
      <c r="E11" s="121"/>
      <c r="F11" s="14"/>
      <c r="G11" s="14"/>
      <c r="H11" s="14"/>
      <c r="I11" s="14"/>
      <c r="J11" s="14"/>
    </row>
    <row r="12" spans="1:10" x14ac:dyDescent="0.3">
      <c r="B12" s="178" t="s">
        <v>8</v>
      </c>
      <c r="C12" s="13"/>
      <c r="D12" s="123"/>
      <c r="E12" s="121"/>
      <c r="F12" s="14"/>
      <c r="G12" s="14"/>
      <c r="H12" s="14"/>
      <c r="I12" s="14"/>
      <c r="J12" s="14"/>
    </row>
    <row r="13" spans="1:10" x14ac:dyDescent="0.3">
      <c r="B13" s="178" t="s">
        <v>7</v>
      </c>
      <c r="C13" s="13"/>
      <c r="D13" s="123"/>
      <c r="E13" s="121"/>
      <c r="F13" s="14"/>
      <c r="G13" s="14"/>
      <c r="H13" s="14"/>
      <c r="I13" s="14"/>
      <c r="J13" s="14"/>
    </row>
    <row r="14" spans="1:10" x14ac:dyDescent="0.3">
      <c r="B14" s="178" t="s">
        <v>15</v>
      </c>
      <c r="C14" s="13"/>
      <c r="D14" s="123"/>
      <c r="E14" s="121"/>
      <c r="F14" s="14"/>
      <c r="G14" s="14"/>
      <c r="H14" s="14"/>
      <c r="I14" s="14"/>
      <c r="J14" s="14"/>
    </row>
    <row r="15" spans="1:10" x14ac:dyDescent="0.3">
      <c r="B15" s="178" t="s">
        <v>10</v>
      </c>
      <c r="C15" s="13"/>
      <c r="D15" s="123"/>
      <c r="E15" s="121"/>
      <c r="F15" s="14"/>
      <c r="G15" s="14"/>
      <c r="H15" s="14"/>
      <c r="I15" s="14"/>
      <c r="J15" s="14"/>
    </row>
    <row r="16" spans="1:10" x14ac:dyDescent="0.3">
      <c r="B16" s="124" t="s">
        <v>218</v>
      </c>
      <c r="D16" s="125"/>
      <c r="E16" s="125"/>
      <c r="F16" s="15"/>
      <c r="G16" s="15"/>
      <c r="H16" s="15"/>
      <c r="I16" s="15"/>
      <c r="J16" s="15"/>
    </row>
    <row r="17" spans="1:10" ht="14.4" customHeight="1" x14ac:dyDescent="0.3">
      <c r="B17" s="124"/>
      <c r="D17" s="125"/>
      <c r="E17" s="125"/>
      <c r="F17" s="15"/>
      <c r="G17" s="15"/>
      <c r="H17" s="15"/>
      <c r="I17" s="15"/>
      <c r="J17" s="15"/>
    </row>
    <row r="18" spans="1:10" ht="18" x14ac:dyDescent="0.3">
      <c r="A18" s="42"/>
      <c r="B18" s="126" t="s">
        <v>11</v>
      </c>
      <c r="C18" s="127"/>
      <c r="D18" s="128"/>
      <c r="E18" s="129"/>
      <c r="F18" s="11"/>
      <c r="I18" s="17"/>
      <c r="J18" s="18"/>
    </row>
    <row r="19" spans="1:10" x14ac:dyDescent="0.3">
      <c r="B19" s="130" t="s">
        <v>26</v>
      </c>
      <c r="C19" s="130"/>
      <c r="D19" s="131" t="s">
        <v>27</v>
      </c>
      <c r="E19" s="132" t="s">
        <v>24</v>
      </c>
      <c r="F19" s="11"/>
      <c r="I19" s="17"/>
      <c r="J19" s="18"/>
    </row>
    <row r="20" spans="1:10" x14ac:dyDescent="0.3">
      <c r="A20" s="41" t="s">
        <v>31</v>
      </c>
      <c r="B20" s="193" t="s">
        <v>51</v>
      </c>
      <c r="C20" s="193"/>
      <c r="D20" s="133" t="s">
        <v>35</v>
      </c>
      <c r="E20" s="134"/>
      <c r="H20" s="19"/>
      <c r="J20" s="11"/>
    </row>
    <row r="21" spans="1:10" x14ac:dyDescent="0.3">
      <c r="A21" s="41" t="s">
        <v>32</v>
      </c>
      <c r="B21" s="194" t="s">
        <v>52</v>
      </c>
      <c r="C21" s="195"/>
      <c r="D21" s="133" t="s">
        <v>36</v>
      </c>
      <c r="E21" s="134"/>
      <c r="H21" s="19"/>
      <c r="J21" s="11"/>
    </row>
    <row r="22" spans="1:10" x14ac:dyDescent="0.3">
      <c r="A22" s="41" t="s">
        <v>33</v>
      </c>
      <c r="B22" s="191" t="s">
        <v>91</v>
      </c>
      <c r="C22" s="191"/>
      <c r="D22" s="133" t="s">
        <v>37</v>
      </c>
      <c r="E22" s="134"/>
      <c r="H22" s="19"/>
      <c r="J22" s="11"/>
    </row>
    <row r="23" spans="1:10" x14ac:dyDescent="0.3">
      <c r="A23" s="41" t="s">
        <v>34</v>
      </c>
      <c r="B23" s="194" t="s">
        <v>87</v>
      </c>
      <c r="C23" s="195"/>
      <c r="D23" s="133" t="s">
        <v>35</v>
      </c>
      <c r="E23" s="134"/>
      <c r="F23" s="56"/>
      <c r="H23" s="19"/>
      <c r="J23" s="11"/>
    </row>
    <row r="24" spans="1:10" x14ac:dyDescent="0.3">
      <c r="A24" s="41" t="s">
        <v>94</v>
      </c>
      <c r="B24" s="194" t="s">
        <v>88</v>
      </c>
      <c r="C24" s="195"/>
      <c r="D24" s="133" t="s">
        <v>36</v>
      </c>
      <c r="E24" s="134"/>
      <c r="H24" s="20"/>
      <c r="J24" s="11"/>
    </row>
    <row r="25" spans="1:10" x14ac:dyDescent="0.3">
      <c r="A25" s="180" t="s">
        <v>95</v>
      </c>
      <c r="B25" s="189" t="s">
        <v>89</v>
      </c>
      <c r="C25" s="190"/>
      <c r="D25" s="172" t="s">
        <v>35</v>
      </c>
      <c r="E25" s="134"/>
      <c r="H25" s="7"/>
      <c r="I25" s="17"/>
      <c r="J25" s="11"/>
    </row>
    <row r="26" spans="1:10" x14ac:dyDescent="0.3">
      <c r="A26" s="180" t="s">
        <v>96</v>
      </c>
      <c r="B26" s="189" t="s">
        <v>48</v>
      </c>
      <c r="C26" s="190"/>
      <c r="D26" s="172" t="s">
        <v>50</v>
      </c>
      <c r="E26" s="134"/>
      <c r="H26" s="7"/>
      <c r="I26" s="17"/>
      <c r="J26" s="11"/>
    </row>
    <row r="27" spans="1:10" x14ac:dyDescent="0.3">
      <c r="B27" s="135" t="s">
        <v>28</v>
      </c>
      <c r="C27" s="130"/>
      <c r="D27" s="136"/>
      <c r="E27" s="137"/>
      <c r="F27" s="25"/>
      <c r="G27" s="18"/>
      <c r="H27" s="11"/>
      <c r="I27" s="18"/>
      <c r="J27" s="18"/>
    </row>
    <row r="28" spans="1:10" ht="14.4" customHeight="1" x14ac:dyDescent="0.3">
      <c r="C28" s="130"/>
      <c r="D28" s="136"/>
      <c r="E28" s="137"/>
      <c r="F28" s="25"/>
      <c r="G28" s="18"/>
      <c r="H28" s="11"/>
      <c r="I28" s="18"/>
      <c r="J28" s="18"/>
    </row>
    <row r="29" spans="1:10" ht="18" x14ac:dyDescent="0.3">
      <c r="A29" s="42"/>
      <c r="B29" s="126" t="s">
        <v>38</v>
      </c>
      <c r="C29" s="129"/>
      <c r="D29" s="138"/>
      <c r="E29" s="139"/>
      <c r="F29" s="25"/>
      <c r="G29" s="18"/>
      <c r="H29" s="11"/>
      <c r="I29" s="18"/>
      <c r="J29" s="18"/>
    </row>
    <row r="30" spans="1:10" x14ac:dyDescent="0.3">
      <c r="B30" s="192" t="s">
        <v>26</v>
      </c>
      <c r="C30" s="192"/>
      <c r="D30" s="131" t="s">
        <v>27</v>
      </c>
      <c r="E30" s="140" t="s">
        <v>24</v>
      </c>
      <c r="F30" s="17"/>
      <c r="G30" s="26"/>
      <c r="H30" s="11"/>
      <c r="I30" s="11"/>
      <c r="J30" s="11"/>
    </row>
    <row r="31" spans="1:10" x14ac:dyDescent="0.3">
      <c r="A31" s="41" t="s">
        <v>39</v>
      </c>
      <c r="B31" s="193" t="s">
        <v>43</v>
      </c>
      <c r="C31" s="193"/>
      <c r="D31" s="133" t="s">
        <v>35</v>
      </c>
      <c r="E31" s="134"/>
      <c r="H31" s="20"/>
      <c r="J31" s="11"/>
    </row>
    <row r="32" spans="1:10" x14ac:dyDescent="0.3">
      <c r="A32" s="41" t="s">
        <v>40</v>
      </c>
      <c r="B32" s="194" t="s">
        <v>44</v>
      </c>
      <c r="C32" s="195"/>
      <c r="D32" s="133" t="s">
        <v>47</v>
      </c>
      <c r="E32" s="134"/>
      <c r="H32" s="20"/>
      <c r="J32" s="11"/>
    </row>
    <row r="33" spans="1:10" x14ac:dyDescent="0.3">
      <c r="A33" s="180" t="s">
        <v>41</v>
      </c>
      <c r="B33" s="189" t="s">
        <v>189</v>
      </c>
      <c r="C33" s="190"/>
      <c r="D33" s="172" t="s">
        <v>190</v>
      </c>
      <c r="E33" s="134"/>
      <c r="H33" s="20"/>
      <c r="J33" s="11"/>
    </row>
    <row r="34" spans="1:10" x14ac:dyDescent="0.3">
      <c r="A34" s="180" t="s">
        <v>42</v>
      </c>
      <c r="B34" s="189" t="s">
        <v>45</v>
      </c>
      <c r="C34" s="190"/>
      <c r="D34" s="172" t="s">
        <v>35</v>
      </c>
      <c r="E34" s="134"/>
      <c r="H34" s="20"/>
      <c r="J34" s="11"/>
    </row>
    <row r="35" spans="1:10" x14ac:dyDescent="0.3">
      <c r="A35" s="180" t="s">
        <v>97</v>
      </c>
      <c r="B35" s="189" t="s">
        <v>46</v>
      </c>
      <c r="C35" s="190"/>
      <c r="D35" s="172" t="s">
        <v>36</v>
      </c>
      <c r="E35" s="141"/>
      <c r="H35" s="20"/>
      <c r="J35" s="11"/>
    </row>
    <row r="36" spans="1:10" ht="14.4" customHeight="1" x14ac:dyDescent="0.3">
      <c r="B36" s="142"/>
      <c r="C36" s="142"/>
      <c r="D36" s="143"/>
      <c r="E36" s="144"/>
      <c r="H36" s="20"/>
      <c r="J36" s="11"/>
    </row>
    <row r="37" spans="1:10" ht="18" x14ac:dyDescent="0.3">
      <c r="A37" s="42"/>
      <c r="B37" s="126" t="s">
        <v>130</v>
      </c>
      <c r="C37" s="127"/>
      <c r="D37" s="145"/>
      <c r="E37" s="146"/>
      <c r="F37" s="7"/>
      <c r="G37" s="11"/>
      <c r="H37" s="11"/>
      <c r="I37" s="11"/>
      <c r="J37" s="18"/>
    </row>
    <row r="38" spans="1:10" x14ac:dyDescent="0.3">
      <c r="B38" s="130" t="s">
        <v>131</v>
      </c>
      <c r="D38" s="114"/>
      <c r="E38" s="147"/>
      <c r="F38" s="7"/>
      <c r="G38" s="11"/>
      <c r="H38" s="11"/>
      <c r="I38" s="11"/>
      <c r="J38" s="11"/>
    </row>
    <row r="39" spans="1:10" x14ac:dyDescent="0.3">
      <c r="B39" s="192" t="s">
        <v>26</v>
      </c>
      <c r="C39" s="192"/>
      <c r="D39" s="131" t="s">
        <v>27</v>
      </c>
      <c r="E39" s="140" t="s">
        <v>24</v>
      </c>
      <c r="F39" s="7"/>
      <c r="G39" s="11"/>
      <c r="H39" s="11"/>
      <c r="I39" s="11"/>
      <c r="J39" s="11"/>
    </row>
    <row r="40" spans="1:10" x14ac:dyDescent="0.3">
      <c r="A40" s="58" t="s">
        <v>55</v>
      </c>
      <c r="B40" s="193" t="s">
        <v>60</v>
      </c>
      <c r="C40" s="193"/>
      <c r="D40" s="133" t="s">
        <v>53</v>
      </c>
      <c r="E40" s="148"/>
      <c r="H40" s="19"/>
      <c r="J40" s="11"/>
    </row>
    <row r="41" spans="1:10" x14ac:dyDescent="0.3">
      <c r="A41" s="58" t="s">
        <v>56</v>
      </c>
      <c r="B41" s="193" t="s">
        <v>61</v>
      </c>
      <c r="C41" s="193"/>
      <c r="D41" s="133" t="s">
        <v>37</v>
      </c>
      <c r="E41" s="148"/>
      <c r="J41" s="11"/>
    </row>
    <row r="42" spans="1:10" x14ac:dyDescent="0.3">
      <c r="A42" s="58" t="s">
        <v>57</v>
      </c>
      <c r="B42" s="193" t="s">
        <v>62</v>
      </c>
      <c r="C42" s="193"/>
      <c r="D42" s="133" t="s">
        <v>54</v>
      </c>
      <c r="E42" s="148"/>
      <c r="J42" s="7"/>
    </row>
    <row r="43" spans="1:10" s="29" customFormat="1" x14ac:dyDescent="0.3">
      <c r="A43" s="179" t="s">
        <v>58</v>
      </c>
      <c r="B43" s="200" t="s">
        <v>59</v>
      </c>
      <c r="C43" s="201"/>
      <c r="D43" s="181" t="s">
        <v>36</v>
      </c>
      <c r="E43" s="148"/>
      <c r="H43" s="19"/>
      <c r="J43" s="8"/>
    </row>
    <row r="44" spans="1:10" x14ac:dyDescent="0.3">
      <c r="B44" s="135" t="s">
        <v>5</v>
      </c>
      <c r="C44" s="149"/>
      <c r="D44" s="143"/>
      <c r="E44" s="147"/>
      <c r="F44" s="7"/>
      <c r="G44" s="11"/>
      <c r="H44" s="7"/>
      <c r="I44" s="11"/>
      <c r="J44" s="7"/>
    </row>
    <row r="45" spans="1:10" x14ac:dyDescent="0.3">
      <c r="B45" s="135"/>
      <c r="C45" s="149"/>
      <c r="D45" s="143"/>
      <c r="E45" s="147"/>
      <c r="F45" s="7"/>
      <c r="G45" s="11"/>
      <c r="H45" s="7"/>
      <c r="I45" s="11"/>
      <c r="J45" s="7"/>
    </row>
    <row r="46" spans="1:10" ht="18" x14ac:dyDescent="0.3">
      <c r="A46" s="44"/>
      <c r="B46" s="126" t="s">
        <v>132</v>
      </c>
      <c r="C46" s="44"/>
      <c r="D46" s="152"/>
      <c r="E46" s="153"/>
      <c r="F46" s="7"/>
      <c r="G46" s="11"/>
      <c r="H46" s="11"/>
      <c r="I46" s="11"/>
      <c r="J46" s="18"/>
    </row>
    <row r="47" spans="1:10" x14ac:dyDescent="0.3">
      <c r="A47" s="63"/>
      <c r="B47" s="154" t="s">
        <v>133</v>
      </c>
      <c r="C47" s="155"/>
      <c r="D47" s="156"/>
      <c r="E47" s="157"/>
      <c r="F47" s="17"/>
      <c r="G47" s="12"/>
      <c r="H47" s="12"/>
      <c r="I47" s="11"/>
      <c r="J47" s="11"/>
    </row>
    <row r="48" spans="1:10" x14ac:dyDescent="0.3">
      <c r="B48" s="192" t="s">
        <v>26</v>
      </c>
      <c r="C48" s="192"/>
      <c r="D48" s="131" t="s">
        <v>27</v>
      </c>
      <c r="E48" s="140" t="s">
        <v>24</v>
      </c>
      <c r="F48" s="17"/>
      <c r="G48" s="12"/>
      <c r="H48" s="12"/>
      <c r="I48" s="11"/>
      <c r="J48" s="11"/>
    </row>
    <row r="49" spans="1:14" x14ac:dyDescent="0.3">
      <c r="A49" s="179" t="s">
        <v>181</v>
      </c>
      <c r="B49" s="189" t="s">
        <v>192</v>
      </c>
      <c r="C49" s="190"/>
      <c r="D49" s="172" t="s">
        <v>54</v>
      </c>
      <c r="E49" s="148"/>
      <c r="F49" s="17"/>
      <c r="G49" s="17"/>
      <c r="H49" s="17"/>
      <c r="I49" s="7"/>
      <c r="J49" s="7"/>
    </row>
    <row r="50" spans="1:14" x14ac:dyDescent="0.3">
      <c r="A50" s="179" t="s">
        <v>182</v>
      </c>
      <c r="B50" s="189" t="s">
        <v>193</v>
      </c>
      <c r="C50" s="190"/>
      <c r="D50" s="172" t="s">
        <v>54</v>
      </c>
      <c r="E50" s="148"/>
      <c r="H50" s="19"/>
      <c r="J50" s="19"/>
      <c r="M50" s="7"/>
      <c r="N50" s="7"/>
    </row>
    <row r="51" spans="1:14" x14ac:dyDescent="0.3">
      <c r="A51" s="179" t="s">
        <v>183</v>
      </c>
      <c r="B51" s="189" t="s">
        <v>194</v>
      </c>
      <c r="C51" s="190"/>
      <c r="D51" s="172" t="s">
        <v>54</v>
      </c>
      <c r="E51" s="148"/>
      <c r="H51" s="19"/>
      <c r="J51" s="15"/>
      <c r="M51" s="9"/>
      <c r="N51" s="9"/>
    </row>
    <row r="52" spans="1:14" x14ac:dyDescent="0.3">
      <c r="A52" s="179" t="s">
        <v>184</v>
      </c>
      <c r="B52" s="189" t="s">
        <v>195</v>
      </c>
      <c r="C52" s="190"/>
      <c r="D52" s="172" t="s">
        <v>54</v>
      </c>
      <c r="E52" s="148"/>
      <c r="H52" s="31"/>
      <c r="J52" s="11"/>
    </row>
    <row r="53" spans="1:14" x14ac:dyDescent="0.3">
      <c r="A53" s="179" t="s">
        <v>185</v>
      </c>
      <c r="B53" s="189" t="s">
        <v>93</v>
      </c>
      <c r="C53" s="190"/>
      <c r="D53" s="133" t="s">
        <v>54</v>
      </c>
      <c r="E53" s="148"/>
      <c r="H53" s="31"/>
      <c r="J53" s="11"/>
    </row>
    <row r="54" spans="1:14" x14ac:dyDescent="0.3">
      <c r="A54" s="179" t="s">
        <v>186</v>
      </c>
      <c r="B54" s="189" t="s">
        <v>220</v>
      </c>
      <c r="C54" s="190"/>
      <c r="D54" s="133" t="s">
        <v>36</v>
      </c>
      <c r="E54" s="148"/>
      <c r="H54" s="31"/>
      <c r="J54" s="11"/>
    </row>
    <row r="55" spans="1:14" x14ac:dyDescent="0.3">
      <c r="A55" s="179" t="s">
        <v>187</v>
      </c>
      <c r="B55" s="189" t="s">
        <v>59</v>
      </c>
      <c r="C55" s="190"/>
      <c r="D55" s="172" t="s">
        <v>36</v>
      </c>
      <c r="E55" s="148"/>
      <c r="H55" s="31"/>
      <c r="J55" s="11"/>
    </row>
    <row r="56" spans="1:14" x14ac:dyDescent="0.3">
      <c r="B56" s="158"/>
      <c r="C56" s="158"/>
      <c r="D56" s="143"/>
      <c r="E56" s="159"/>
      <c r="H56" s="31"/>
      <c r="J56" s="11"/>
    </row>
    <row r="57" spans="1:14" x14ac:dyDescent="0.3">
      <c r="A57" s="63"/>
      <c r="B57" s="154" t="s">
        <v>134</v>
      </c>
      <c r="C57" s="155"/>
      <c r="D57" s="156"/>
      <c r="E57" s="157"/>
      <c r="H57" s="31"/>
      <c r="J57" s="11"/>
    </row>
    <row r="58" spans="1:14" x14ac:dyDescent="0.3">
      <c r="B58" s="192" t="s">
        <v>26</v>
      </c>
      <c r="C58" s="192"/>
      <c r="D58" s="131" t="s">
        <v>27</v>
      </c>
      <c r="E58" s="140" t="s">
        <v>24</v>
      </c>
      <c r="H58" s="31"/>
      <c r="J58" s="11"/>
    </row>
    <row r="59" spans="1:14" x14ac:dyDescent="0.3">
      <c r="A59" s="179" t="s">
        <v>174</v>
      </c>
      <c r="B59" s="189" t="s">
        <v>192</v>
      </c>
      <c r="C59" s="190"/>
      <c r="D59" s="172" t="s">
        <v>54</v>
      </c>
      <c r="E59" s="148"/>
      <c r="H59" s="31"/>
      <c r="J59" s="11"/>
    </row>
    <row r="60" spans="1:14" x14ac:dyDescent="0.3">
      <c r="A60" s="179" t="s">
        <v>175</v>
      </c>
      <c r="B60" s="189" t="s">
        <v>193</v>
      </c>
      <c r="C60" s="190"/>
      <c r="D60" s="172" t="s">
        <v>54</v>
      </c>
      <c r="E60" s="148"/>
      <c r="H60" s="31"/>
      <c r="J60" s="11"/>
    </row>
    <row r="61" spans="1:14" x14ac:dyDescent="0.3">
      <c r="A61" s="179" t="s">
        <v>176</v>
      </c>
      <c r="B61" s="189" t="s">
        <v>194</v>
      </c>
      <c r="C61" s="190"/>
      <c r="D61" s="172" t="s">
        <v>54</v>
      </c>
      <c r="E61" s="148"/>
      <c r="H61" s="31"/>
      <c r="J61" s="11"/>
    </row>
    <row r="62" spans="1:14" x14ac:dyDescent="0.3">
      <c r="A62" s="179" t="s">
        <v>177</v>
      </c>
      <c r="B62" s="189" t="s">
        <v>195</v>
      </c>
      <c r="C62" s="190"/>
      <c r="D62" s="172" t="s">
        <v>54</v>
      </c>
      <c r="E62" s="148"/>
      <c r="H62" s="31"/>
      <c r="J62" s="11"/>
    </row>
    <row r="63" spans="1:14" x14ac:dyDescent="0.3">
      <c r="A63" s="179" t="s">
        <v>178</v>
      </c>
      <c r="B63" s="189" t="s">
        <v>93</v>
      </c>
      <c r="C63" s="190"/>
      <c r="D63" s="133" t="s">
        <v>54</v>
      </c>
      <c r="E63" s="148"/>
      <c r="H63" s="31"/>
      <c r="J63" s="11"/>
    </row>
    <row r="64" spans="1:14" x14ac:dyDescent="0.3">
      <c r="A64" s="179" t="s">
        <v>179</v>
      </c>
      <c r="B64" s="189" t="s">
        <v>220</v>
      </c>
      <c r="C64" s="190"/>
      <c r="D64" s="133" t="s">
        <v>36</v>
      </c>
      <c r="E64" s="148"/>
      <c r="H64" s="31"/>
      <c r="J64" s="11"/>
    </row>
    <row r="65" spans="1:10" x14ac:dyDescent="0.3">
      <c r="A65" s="179" t="s">
        <v>180</v>
      </c>
      <c r="B65" s="189" t="s">
        <v>59</v>
      </c>
      <c r="C65" s="190"/>
      <c r="D65" s="172" t="s">
        <v>36</v>
      </c>
      <c r="E65" s="148"/>
      <c r="H65" s="31"/>
      <c r="J65" s="11"/>
    </row>
    <row r="66" spans="1:10" x14ac:dyDescent="0.3">
      <c r="A66" s="56"/>
      <c r="B66" s="142"/>
      <c r="C66" s="142"/>
      <c r="D66" s="143"/>
      <c r="E66" s="160"/>
      <c r="H66" s="31"/>
      <c r="J66" s="11"/>
    </row>
    <row r="67" spans="1:10" x14ac:dyDescent="0.3">
      <c r="A67" s="63"/>
      <c r="B67" s="154" t="s">
        <v>135</v>
      </c>
      <c r="C67" s="155"/>
      <c r="D67" s="156"/>
      <c r="E67" s="157"/>
      <c r="H67" s="31"/>
      <c r="J67" s="11"/>
    </row>
    <row r="68" spans="1:10" x14ac:dyDescent="0.3">
      <c r="B68" s="192" t="s">
        <v>26</v>
      </c>
      <c r="C68" s="192"/>
      <c r="D68" s="131" t="s">
        <v>27</v>
      </c>
      <c r="E68" s="140" t="s">
        <v>24</v>
      </c>
      <c r="H68" s="31"/>
      <c r="J68" s="11"/>
    </row>
    <row r="69" spans="1:10" x14ac:dyDescent="0.3">
      <c r="A69" s="179" t="s">
        <v>167</v>
      </c>
      <c r="B69" s="189" t="s">
        <v>192</v>
      </c>
      <c r="C69" s="190"/>
      <c r="D69" s="172" t="s">
        <v>54</v>
      </c>
      <c r="E69" s="148"/>
      <c r="H69" s="31"/>
      <c r="J69" s="11"/>
    </row>
    <row r="70" spans="1:10" x14ac:dyDescent="0.3">
      <c r="A70" s="179" t="s">
        <v>168</v>
      </c>
      <c r="B70" s="189" t="s">
        <v>193</v>
      </c>
      <c r="C70" s="190"/>
      <c r="D70" s="172" t="s">
        <v>54</v>
      </c>
      <c r="E70" s="148"/>
      <c r="G70" s="2"/>
      <c r="J70" s="11"/>
    </row>
    <row r="71" spans="1:10" x14ac:dyDescent="0.3">
      <c r="A71" s="179" t="s">
        <v>169</v>
      </c>
      <c r="B71" s="189" t="s">
        <v>194</v>
      </c>
      <c r="C71" s="190"/>
      <c r="D71" s="172" t="s">
        <v>54</v>
      </c>
      <c r="E71" s="148"/>
      <c r="G71" s="2"/>
      <c r="J71" s="11"/>
    </row>
    <row r="72" spans="1:10" x14ac:dyDescent="0.3">
      <c r="A72" s="179" t="s">
        <v>170</v>
      </c>
      <c r="B72" s="189" t="s">
        <v>195</v>
      </c>
      <c r="C72" s="190"/>
      <c r="D72" s="172" t="s">
        <v>54</v>
      </c>
      <c r="E72" s="148"/>
      <c r="H72" s="19"/>
      <c r="J72" s="11"/>
    </row>
    <row r="73" spans="1:10" x14ac:dyDescent="0.3">
      <c r="A73" s="179" t="s">
        <v>171</v>
      </c>
      <c r="B73" s="189" t="s">
        <v>93</v>
      </c>
      <c r="C73" s="190"/>
      <c r="D73" s="133" t="s">
        <v>54</v>
      </c>
      <c r="E73" s="148"/>
      <c r="H73" s="19"/>
      <c r="J73" s="11"/>
    </row>
    <row r="74" spans="1:10" x14ac:dyDescent="0.3">
      <c r="A74" s="179" t="s">
        <v>172</v>
      </c>
      <c r="B74" s="189" t="s">
        <v>220</v>
      </c>
      <c r="C74" s="190"/>
      <c r="D74" s="133" t="s">
        <v>36</v>
      </c>
      <c r="E74" s="148"/>
      <c r="H74" s="19"/>
      <c r="J74" s="11"/>
    </row>
    <row r="75" spans="1:10" x14ac:dyDescent="0.3">
      <c r="A75" s="179" t="s">
        <v>173</v>
      </c>
      <c r="B75" s="189" t="s">
        <v>59</v>
      </c>
      <c r="C75" s="190"/>
      <c r="D75" s="172" t="s">
        <v>36</v>
      </c>
      <c r="E75" s="148"/>
      <c r="H75" s="19"/>
      <c r="J75" s="11"/>
    </row>
    <row r="76" spans="1:10" x14ac:dyDescent="0.3">
      <c r="A76" s="57"/>
      <c r="B76" s="142"/>
      <c r="C76" s="142"/>
      <c r="D76" s="143"/>
      <c r="E76" s="161"/>
      <c r="H76" s="19"/>
      <c r="J76" s="11"/>
    </row>
    <row r="77" spans="1:10" x14ac:dyDescent="0.3">
      <c r="A77" s="63"/>
      <c r="B77" s="154" t="s">
        <v>136</v>
      </c>
      <c r="C77" s="155"/>
      <c r="D77" s="156"/>
      <c r="E77" s="157"/>
      <c r="H77" s="19"/>
      <c r="J77" s="11"/>
    </row>
    <row r="78" spans="1:10" x14ac:dyDescent="0.3">
      <c r="A78" s="56"/>
      <c r="B78" s="192" t="s">
        <v>26</v>
      </c>
      <c r="C78" s="192"/>
      <c r="D78" s="131" t="s">
        <v>27</v>
      </c>
      <c r="E78" s="140" t="s">
        <v>24</v>
      </c>
      <c r="H78" s="19"/>
      <c r="J78" s="11"/>
    </row>
    <row r="79" spans="1:10" x14ac:dyDescent="0.3">
      <c r="A79" s="58" t="s">
        <v>160</v>
      </c>
      <c r="B79" s="194" t="s">
        <v>73</v>
      </c>
      <c r="C79" s="195"/>
      <c r="D79" s="133" t="s">
        <v>75</v>
      </c>
      <c r="E79" s="148"/>
      <c r="H79" s="19"/>
      <c r="J79" s="11"/>
    </row>
    <row r="80" spans="1:10" x14ac:dyDescent="0.3">
      <c r="A80" s="58" t="s">
        <v>161</v>
      </c>
      <c r="B80" s="194" t="s">
        <v>74</v>
      </c>
      <c r="C80" s="195"/>
      <c r="D80" s="133" t="s">
        <v>75</v>
      </c>
      <c r="E80" s="148"/>
      <c r="H80" s="19"/>
      <c r="J80" s="11"/>
    </row>
    <row r="81" spans="1:10" x14ac:dyDescent="0.3">
      <c r="A81" s="56"/>
      <c r="B81" s="142"/>
      <c r="C81" s="142"/>
      <c r="D81" s="143"/>
      <c r="E81" s="161"/>
      <c r="H81" s="19"/>
      <c r="J81" s="11"/>
    </row>
    <row r="82" spans="1:10" x14ac:dyDescent="0.3">
      <c r="A82" s="67"/>
      <c r="B82" s="154" t="s">
        <v>137</v>
      </c>
      <c r="C82" s="63"/>
      <c r="D82" s="162"/>
      <c r="E82" s="163"/>
      <c r="H82" s="19"/>
      <c r="J82" s="11"/>
    </row>
    <row r="83" spans="1:10" x14ac:dyDescent="0.3">
      <c r="A83" s="56"/>
      <c r="B83" s="192" t="s">
        <v>26</v>
      </c>
      <c r="C83" s="192"/>
      <c r="D83" s="131" t="s">
        <v>27</v>
      </c>
      <c r="E83" s="140" t="s">
        <v>24</v>
      </c>
      <c r="H83" s="19"/>
      <c r="J83" s="11"/>
    </row>
    <row r="84" spans="1:10" x14ac:dyDescent="0.3">
      <c r="A84" s="105" t="s">
        <v>162</v>
      </c>
      <c r="B84" s="198" t="s">
        <v>77</v>
      </c>
      <c r="C84" s="199"/>
      <c r="D84" s="133" t="s">
        <v>76</v>
      </c>
      <c r="E84" s="148"/>
      <c r="H84" s="19"/>
      <c r="J84" s="11"/>
    </row>
    <row r="85" spans="1:10" x14ac:dyDescent="0.3">
      <c r="A85" s="105" t="s">
        <v>163</v>
      </c>
      <c r="B85" s="198" t="s">
        <v>78</v>
      </c>
      <c r="C85" s="199"/>
      <c r="D85" s="133" t="s">
        <v>76</v>
      </c>
      <c r="E85" s="148"/>
      <c r="H85" s="19"/>
      <c r="J85" s="11"/>
    </row>
    <row r="86" spans="1:10" x14ac:dyDescent="0.3">
      <c r="A86" s="105" t="s">
        <v>164</v>
      </c>
      <c r="B86" s="198" t="s">
        <v>79</v>
      </c>
      <c r="C86" s="199"/>
      <c r="D86" s="133" t="s">
        <v>76</v>
      </c>
      <c r="E86" s="148"/>
      <c r="H86" s="19"/>
      <c r="J86" s="11"/>
    </row>
    <row r="87" spans="1:10" x14ac:dyDescent="0.3">
      <c r="A87" s="105" t="s">
        <v>165</v>
      </c>
      <c r="B87" s="198" t="s">
        <v>80</v>
      </c>
      <c r="C87" s="199"/>
      <c r="D87" s="133" t="s">
        <v>54</v>
      </c>
      <c r="E87" s="148"/>
      <c r="F87" s="15"/>
      <c r="H87" s="15"/>
      <c r="J87" s="15"/>
    </row>
    <row r="88" spans="1:10" x14ac:dyDescent="0.3">
      <c r="A88" s="105" t="s">
        <v>166</v>
      </c>
      <c r="B88" s="198" t="s">
        <v>81</v>
      </c>
      <c r="C88" s="199"/>
      <c r="D88" s="133" t="s">
        <v>82</v>
      </c>
      <c r="E88" s="148"/>
      <c r="F88" s="11"/>
      <c r="H88" s="7"/>
      <c r="J88" s="11"/>
    </row>
    <row r="89" spans="1:10" x14ac:dyDescent="0.3">
      <c r="A89" s="105" t="s">
        <v>221</v>
      </c>
      <c r="B89" s="198" t="s">
        <v>222</v>
      </c>
      <c r="C89" s="199"/>
      <c r="D89" s="133" t="s">
        <v>82</v>
      </c>
      <c r="E89" s="148"/>
      <c r="F89" s="11"/>
      <c r="H89" s="7"/>
      <c r="J89" s="11"/>
    </row>
    <row r="90" spans="1:10" x14ac:dyDescent="0.3">
      <c r="A90" s="56"/>
      <c r="B90" s="113"/>
      <c r="C90" s="113"/>
      <c r="D90" s="143"/>
      <c r="E90" s="161"/>
      <c r="F90" s="11"/>
      <c r="H90" s="7"/>
      <c r="J90" s="11"/>
    </row>
    <row r="91" spans="1:10" ht="25.5" customHeight="1" x14ac:dyDescent="0.3">
      <c r="A91" s="44"/>
      <c r="B91" s="126" t="s">
        <v>138</v>
      </c>
      <c r="C91" s="44"/>
      <c r="D91" s="152"/>
      <c r="E91" s="153"/>
      <c r="H91" s="19"/>
      <c r="J91" s="11"/>
    </row>
    <row r="92" spans="1:10" ht="25.5" customHeight="1" x14ac:dyDescent="0.3">
      <c r="A92" s="63"/>
      <c r="B92" s="154" t="s">
        <v>139</v>
      </c>
      <c r="C92" s="154"/>
      <c r="D92" s="162"/>
      <c r="E92" s="164"/>
      <c r="H92" s="19"/>
      <c r="J92" s="11"/>
    </row>
    <row r="93" spans="1:10" x14ac:dyDescent="0.3">
      <c r="B93" s="192" t="s">
        <v>26</v>
      </c>
      <c r="C93" s="192"/>
      <c r="D93" s="131" t="s">
        <v>27</v>
      </c>
      <c r="E93" s="140" t="s">
        <v>24</v>
      </c>
      <c r="H93" s="19"/>
      <c r="J93" s="11"/>
    </row>
    <row r="94" spans="1:10" x14ac:dyDescent="0.3">
      <c r="A94" s="58" t="s">
        <v>98</v>
      </c>
      <c r="B94" s="191" t="s">
        <v>6</v>
      </c>
      <c r="C94" s="165" t="s">
        <v>1</v>
      </c>
      <c r="D94" s="133" t="s">
        <v>54</v>
      </c>
      <c r="E94" s="148"/>
      <c r="H94" s="19"/>
      <c r="J94" s="11"/>
    </row>
    <row r="95" spans="1:10" x14ac:dyDescent="0.3">
      <c r="A95" s="58" t="s">
        <v>99</v>
      </c>
      <c r="B95" s="191"/>
      <c r="C95" s="165" t="s">
        <v>2</v>
      </c>
      <c r="D95" s="133" t="s">
        <v>54</v>
      </c>
      <c r="E95" s="148"/>
      <c r="H95" s="19"/>
      <c r="J95" s="11"/>
    </row>
    <row r="96" spans="1:10" x14ac:dyDescent="0.3">
      <c r="A96" s="58" t="s">
        <v>100</v>
      </c>
      <c r="B96" s="191"/>
      <c r="C96" s="165" t="s">
        <v>3</v>
      </c>
      <c r="D96" s="133" t="s">
        <v>54</v>
      </c>
      <c r="E96" s="148"/>
      <c r="H96" s="19"/>
      <c r="J96" s="11"/>
    </row>
    <row r="97" spans="1:10" x14ac:dyDescent="0.3">
      <c r="A97" s="58" t="s">
        <v>101</v>
      </c>
      <c r="B97" s="191"/>
      <c r="C97" s="165" t="s">
        <v>4</v>
      </c>
      <c r="D97" s="133" t="s">
        <v>54</v>
      </c>
      <c r="E97" s="148"/>
      <c r="H97" s="19"/>
      <c r="J97" s="11"/>
    </row>
    <row r="98" spans="1:10" x14ac:dyDescent="0.3">
      <c r="A98" s="58" t="s">
        <v>111</v>
      </c>
      <c r="B98" s="191" t="s">
        <v>8</v>
      </c>
      <c r="C98" s="165" t="s">
        <v>1</v>
      </c>
      <c r="D98" s="133" t="s">
        <v>54</v>
      </c>
      <c r="E98" s="148"/>
      <c r="H98" s="19"/>
      <c r="J98" s="11"/>
    </row>
    <row r="99" spans="1:10" x14ac:dyDescent="0.3">
      <c r="A99" s="58" t="s">
        <v>112</v>
      </c>
      <c r="B99" s="191"/>
      <c r="C99" s="165" t="s">
        <v>2</v>
      </c>
      <c r="D99" s="133" t="s">
        <v>54</v>
      </c>
      <c r="E99" s="148"/>
      <c r="H99" s="19"/>
      <c r="J99" s="11"/>
    </row>
    <row r="100" spans="1:10" x14ac:dyDescent="0.3">
      <c r="A100" s="58" t="s">
        <v>113</v>
      </c>
      <c r="B100" s="191"/>
      <c r="C100" s="165" t="s">
        <v>3</v>
      </c>
      <c r="D100" s="133" t="s">
        <v>54</v>
      </c>
      <c r="E100" s="148"/>
      <c r="H100" s="19"/>
      <c r="J100" s="11"/>
    </row>
    <row r="101" spans="1:10" x14ac:dyDescent="0.3">
      <c r="A101" s="58" t="s">
        <v>114</v>
      </c>
      <c r="B101" s="191"/>
      <c r="C101" s="165" t="s">
        <v>4</v>
      </c>
      <c r="D101" s="133" t="s">
        <v>54</v>
      </c>
      <c r="E101" s="148"/>
      <c r="H101" s="19"/>
      <c r="J101" s="11"/>
    </row>
    <row r="102" spans="1:10" x14ac:dyDescent="0.3">
      <c r="A102" s="58" t="s">
        <v>115</v>
      </c>
      <c r="B102" s="191" t="s">
        <v>7</v>
      </c>
      <c r="C102" s="165" t="s">
        <v>1</v>
      </c>
      <c r="D102" s="133" t="s">
        <v>54</v>
      </c>
      <c r="E102" s="148"/>
      <c r="H102" s="19"/>
      <c r="J102" s="11"/>
    </row>
    <row r="103" spans="1:10" x14ac:dyDescent="0.3">
      <c r="A103" s="58" t="s">
        <v>116</v>
      </c>
      <c r="B103" s="191"/>
      <c r="C103" s="165" t="s">
        <v>2</v>
      </c>
      <c r="D103" s="133" t="s">
        <v>54</v>
      </c>
      <c r="E103" s="148"/>
      <c r="H103" s="19"/>
      <c r="J103" s="11"/>
    </row>
    <row r="104" spans="1:10" x14ac:dyDescent="0.3">
      <c r="A104" s="58" t="s">
        <v>117</v>
      </c>
      <c r="B104" s="191"/>
      <c r="C104" s="165" t="s">
        <v>3</v>
      </c>
      <c r="D104" s="133" t="s">
        <v>54</v>
      </c>
      <c r="E104" s="148"/>
      <c r="H104" s="19"/>
      <c r="J104" s="11"/>
    </row>
    <row r="105" spans="1:10" x14ac:dyDescent="0.3">
      <c r="A105" s="58" t="s">
        <v>118</v>
      </c>
      <c r="B105" s="191"/>
      <c r="C105" s="165" t="s">
        <v>4</v>
      </c>
      <c r="D105" s="133" t="s">
        <v>54</v>
      </c>
      <c r="E105" s="148"/>
      <c r="H105" s="19"/>
      <c r="J105" s="11"/>
    </row>
    <row r="106" spans="1:10" x14ac:dyDescent="0.3">
      <c r="A106" s="58" t="s">
        <v>119</v>
      </c>
      <c r="B106" s="191" t="s">
        <v>9</v>
      </c>
      <c r="C106" s="165" t="s">
        <v>1</v>
      </c>
      <c r="D106" s="133" t="s">
        <v>54</v>
      </c>
      <c r="E106" s="148"/>
      <c r="F106" s="7"/>
      <c r="G106" s="11"/>
      <c r="H106" s="7"/>
      <c r="I106" s="11"/>
      <c r="J106" s="11"/>
    </row>
    <row r="107" spans="1:10" x14ac:dyDescent="0.3">
      <c r="A107" s="58" t="s">
        <v>152</v>
      </c>
      <c r="B107" s="191"/>
      <c r="C107" s="165" t="s">
        <v>2</v>
      </c>
      <c r="D107" s="133" t="s">
        <v>54</v>
      </c>
      <c r="E107" s="148"/>
      <c r="F107" s="18"/>
      <c r="G107" s="18"/>
      <c r="H107" s="18"/>
      <c r="I107" s="18"/>
      <c r="J107" s="18"/>
    </row>
    <row r="108" spans="1:10" x14ac:dyDescent="0.3">
      <c r="A108" s="58" t="s">
        <v>153</v>
      </c>
      <c r="B108" s="191"/>
      <c r="C108" s="165" t="s">
        <v>3</v>
      </c>
      <c r="D108" s="133" t="s">
        <v>54</v>
      </c>
      <c r="E108" s="148"/>
      <c r="F108" s="18"/>
      <c r="G108" s="18"/>
      <c r="H108" s="18"/>
      <c r="I108" s="18"/>
      <c r="J108" s="18"/>
    </row>
    <row r="109" spans="1:10" x14ac:dyDescent="0.3">
      <c r="A109" s="58" t="s">
        <v>154</v>
      </c>
      <c r="B109" s="191"/>
      <c r="C109" s="165" t="s">
        <v>4</v>
      </c>
      <c r="D109" s="133" t="s">
        <v>54</v>
      </c>
      <c r="E109" s="148"/>
      <c r="G109" s="18"/>
      <c r="H109" s="18"/>
      <c r="I109" s="18"/>
    </row>
    <row r="110" spans="1:10" x14ac:dyDescent="0.3">
      <c r="A110" s="58" t="s">
        <v>155</v>
      </c>
      <c r="B110" s="191" t="s">
        <v>18</v>
      </c>
      <c r="C110" s="165" t="s">
        <v>1</v>
      </c>
      <c r="D110" s="133" t="s">
        <v>54</v>
      </c>
      <c r="E110" s="148"/>
      <c r="G110" s="18"/>
      <c r="H110" s="18"/>
      <c r="I110" s="18"/>
    </row>
    <row r="111" spans="1:10" x14ac:dyDescent="0.3">
      <c r="A111" s="58" t="s">
        <v>156</v>
      </c>
      <c r="B111" s="191"/>
      <c r="C111" s="165" t="s">
        <v>2</v>
      </c>
      <c r="D111" s="133" t="s">
        <v>54</v>
      </c>
      <c r="E111" s="148"/>
      <c r="G111" s="18"/>
      <c r="H111" s="18"/>
      <c r="I111" s="18"/>
    </row>
    <row r="112" spans="1:10" x14ac:dyDescent="0.3">
      <c r="A112" s="58" t="s">
        <v>157</v>
      </c>
      <c r="B112" s="191"/>
      <c r="C112" s="165" t="s">
        <v>3</v>
      </c>
      <c r="D112" s="133" t="s">
        <v>54</v>
      </c>
      <c r="E112" s="148"/>
      <c r="G112" s="11"/>
      <c r="H112" s="18"/>
      <c r="I112" s="18"/>
    </row>
    <row r="113" spans="1:9" x14ac:dyDescent="0.3">
      <c r="A113" s="58" t="s">
        <v>158</v>
      </c>
      <c r="B113" s="191"/>
      <c r="C113" s="165" t="s">
        <v>4</v>
      </c>
      <c r="D113" s="133" t="s">
        <v>54</v>
      </c>
      <c r="E113" s="148"/>
      <c r="G113" s="18"/>
      <c r="H113" s="18"/>
      <c r="I113" s="18"/>
    </row>
    <row r="114" spans="1:9" x14ac:dyDescent="0.3">
      <c r="A114" s="179" t="s">
        <v>159</v>
      </c>
      <c r="B114" s="196" t="s">
        <v>59</v>
      </c>
      <c r="C114" s="196"/>
      <c r="D114" s="172" t="s">
        <v>36</v>
      </c>
      <c r="E114" s="148"/>
      <c r="G114" s="18"/>
      <c r="H114" s="18"/>
      <c r="I114" s="18"/>
    </row>
    <row r="115" spans="1:9" ht="22.2" customHeight="1" x14ac:dyDescent="0.3">
      <c r="B115" s="114"/>
      <c r="C115" s="114"/>
      <c r="D115" s="166"/>
      <c r="E115" s="161"/>
      <c r="F115" s="11"/>
      <c r="G115" s="18"/>
      <c r="H115" s="18"/>
    </row>
    <row r="116" spans="1:9" x14ac:dyDescent="0.3">
      <c r="A116" s="63"/>
      <c r="B116" s="154" t="s">
        <v>140</v>
      </c>
      <c r="C116" s="167"/>
      <c r="D116" s="162"/>
      <c r="E116" s="164"/>
      <c r="F116" s="11"/>
      <c r="G116" s="18"/>
      <c r="H116" s="18"/>
    </row>
    <row r="117" spans="1:9" x14ac:dyDescent="0.3">
      <c r="B117" s="192" t="s">
        <v>26</v>
      </c>
      <c r="C117" s="192"/>
      <c r="D117" s="131" t="s">
        <v>27</v>
      </c>
      <c r="E117" s="140" t="s">
        <v>24</v>
      </c>
      <c r="F117" s="18"/>
      <c r="G117" s="18"/>
      <c r="H117" s="18"/>
      <c r="I117" s="18"/>
    </row>
    <row r="118" spans="1:9" x14ac:dyDescent="0.3">
      <c r="A118" s="58" t="s">
        <v>102</v>
      </c>
      <c r="B118" s="191" t="s">
        <v>6</v>
      </c>
      <c r="C118" s="165" t="s">
        <v>84</v>
      </c>
      <c r="D118" s="133" t="s">
        <v>49</v>
      </c>
      <c r="E118" s="148"/>
      <c r="F118" s="18"/>
      <c r="G118" s="18"/>
      <c r="H118" s="18"/>
      <c r="I118" s="18"/>
    </row>
    <row r="119" spans="1:9" x14ac:dyDescent="0.3">
      <c r="A119" s="58" t="s">
        <v>103</v>
      </c>
      <c r="B119" s="191"/>
      <c r="C119" s="165" t="s">
        <v>19</v>
      </c>
      <c r="D119" s="133" t="s">
        <v>83</v>
      </c>
      <c r="E119" s="148"/>
      <c r="F119" s="18"/>
      <c r="G119" s="18"/>
      <c r="H119" s="18"/>
    </row>
    <row r="120" spans="1:9" x14ac:dyDescent="0.3">
      <c r="A120" s="58" t="s">
        <v>104</v>
      </c>
      <c r="B120" s="191"/>
      <c r="C120" s="165" t="s">
        <v>20</v>
      </c>
      <c r="D120" s="133" t="s">
        <v>83</v>
      </c>
      <c r="E120" s="148"/>
      <c r="G120" s="18"/>
      <c r="H120" s="18"/>
    </row>
    <row r="121" spans="1:9" x14ac:dyDescent="0.3">
      <c r="A121" s="58" t="s">
        <v>105</v>
      </c>
      <c r="B121" s="191" t="s">
        <v>8</v>
      </c>
      <c r="C121" s="165" t="s">
        <v>84</v>
      </c>
      <c r="D121" s="133" t="s">
        <v>49</v>
      </c>
      <c r="E121" s="148"/>
      <c r="G121" s="11"/>
    </row>
    <row r="122" spans="1:9" x14ac:dyDescent="0.3">
      <c r="A122" s="58" t="s">
        <v>120</v>
      </c>
      <c r="B122" s="191"/>
      <c r="C122" s="165" t="s">
        <v>19</v>
      </c>
      <c r="D122" s="133" t="s">
        <v>83</v>
      </c>
      <c r="E122" s="148"/>
      <c r="F122" s="37"/>
      <c r="G122" s="38"/>
      <c r="H122" s="37"/>
      <c r="I122" s="37"/>
    </row>
    <row r="123" spans="1:9" x14ac:dyDescent="0.3">
      <c r="A123" s="58" t="s">
        <v>121</v>
      </c>
      <c r="B123" s="191"/>
      <c r="C123" s="165" t="s">
        <v>20</v>
      </c>
      <c r="D123" s="133" t="s">
        <v>83</v>
      </c>
      <c r="E123" s="148"/>
      <c r="F123" s="37"/>
      <c r="G123" s="38"/>
      <c r="H123" s="37"/>
      <c r="I123" s="37"/>
    </row>
    <row r="124" spans="1:9" x14ac:dyDescent="0.3">
      <c r="A124" s="58" t="s">
        <v>122</v>
      </c>
      <c r="B124" s="191" t="s">
        <v>7</v>
      </c>
      <c r="C124" s="165" t="s">
        <v>84</v>
      </c>
      <c r="D124" s="133" t="s">
        <v>49</v>
      </c>
      <c r="E124" s="148"/>
      <c r="F124" s="37"/>
      <c r="G124" s="38"/>
      <c r="H124" s="37"/>
      <c r="I124" s="37"/>
    </row>
    <row r="125" spans="1:9" x14ac:dyDescent="0.3">
      <c r="A125" s="58" t="s">
        <v>123</v>
      </c>
      <c r="B125" s="191"/>
      <c r="C125" s="165" t="s">
        <v>19</v>
      </c>
      <c r="D125" s="133" t="s">
        <v>83</v>
      </c>
      <c r="E125" s="148"/>
      <c r="F125" s="37"/>
      <c r="G125" s="38"/>
      <c r="H125" s="37"/>
      <c r="I125" s="37"/>
    </row>
    <row r="126" spans="1:9" x14ac:dyDescent="0.3">
      <c r="A126" s="58" t="s">
        <v>124</v>
      </c>
      <c r="B126" s="191"/>
      <c r="C126" s="165" t="s">
        <v>20</v>
      </c>
      <c r="D126" s="133" t="s">
        <v>83</v>
      </c>
      <c r="E126" s="148"/>
      <c r="F126" s="37"/>
      <c r="G126" s="38"/>
      <c r="H126" s="37"/>
      <c r="I126" s="37"/>
    </row>
    <row r="127" spans="1:9" x14ac:dyDescent="0.3">
      <c r="A127" s="58" t="s">
        <v>125</v>
      </c>
      <c r="B127" s="191" t="s">
        <v>9</v>
      </c>
      <c r="C127" s="165" t="s">
        <v>84</v>
      </c>
      <c r="D127" s="133" t="s">
        <v>49</v>
      </c>
      <c r="E127" s="148"/>
    </row>
    <row r="128" spans="1:9" x14ac:dyDescent="0.3">
      <c r="A128" s="58" t="s">
        <v>126</v>
      </c>
      <c r="B128" s="191"/>
      <c r="C128" s="165" t="s">
        <v>19</v>
      </c>
      <c r="D128" s="133" t="s">
        <v>83</v>
      </c>
      <c r="E128" s="148"/>
    </row>
    <row r="129" spans="1:5" x14ac:dyDescent="0.3">
      <c r="A129" s="58" t="s">
        <v>127</v>
      </c>
      <c r="B129" s="191"/>
      <c r="C129" s="165" t="s">
        <v>20</v>
      </c>
      <c r="D129" s="133" t="s">
        <v>83</v>
      </c>
      <c r="E129" s="148"/>
    </row>
    <row r="130" spans="1:5" x14ac:dyDescent="0.3">
      <c r="A130" s="58" t="s">
        <v>128</v>
      </c>
      <c r="B130" s="191" t="s">
        <v>18</v>
      </c>
      <c r="C130" s="165" t="s">
        <v>84</v>
      </c>
      <c r="D130" s="133" t="s">
        <v>49</v>
      </c>
      <c r="E130" s="148"/>
    </row>
    <row r="131" spans="1:5" x14ac:dyDescent="0.3">
      <c r="A131" s="58" t="s">
        <v>150</v>
      </c>
      <c r="B131" s="191"/>
      <c r="C131" s="165" t="s">
        <v>19</v>
      </c>
      <c r="D131" s="133" t="s">
        <v>83</v>
      </c>
      <c r="E131" s="148"/>
    </row>
    <row r="132" spans="1:5" x14ac:dyDescent="0.3">
      <c r="A132" s="58" t="s">
        <v>151</v>
      </c>
      <c r="B132" s="191"/>
      <c r="C132" s="165" t="s">
        <v>20</v>
      </c>
      <c r="D132" s="133" t="s">
        <v>83</v>
      </c>
      <c r="E132" s="148"/>
    </row>
    <row r="133" spans="1:5" x14ac:dyDescent="0.3">
      <c r="B133" s="149"/>
      <c r="C133" s="168"/>
      <c r="D133" s="166"/>
      <c r="E133" s="169"/>
    </row>
    <row r="134" spans="1:5" ht="18" x14ac:dyDescent="0.3">
      <c r="A134" s="42"/>
      <c r="B134" s="126" t="s">
        <v>141</v>
      </c>
      <c r="C134" s="42"/>
      <c r="D134" s="170"/>
      <c r="E134" s="171"/>
    </row>
    <row r="135" spans="1:5" x14ac:dyDescent="0.3">
      <c r="B135" s="192" t="s">
        <v>26</v>
      </c>
      <c r="C135" s="192"/>
      <c r="D135" s="131" t="s">
        <v>27</v>
      </c>
      <c r="E135" s="140" t="s">
        <v>24</v>
      </c>
    </row>
    <row r="136" spans="1:5" x14ac:dyDescent="0.3">
      <c r="A136" s="58" t="s">
        <v>143</v>
      </c>
      <c r="B136" s="193" t="s">
        <v>66</v>
      </c>
      <c r="C136" s="193"/>
      <c r="D136" s="133" t="s">
        <v>63</v>
      </c>
      <c r="E136" s="148"/>
    </row>
    <row r="137" spans="1:5" x14ac:dyDescent="0.3">
      <c r="A137" s="58" t="s">
        <v>144</v>
      </c>
      <c r="B137" s="193" t="s">
        <v>109</v>
      </c>
      <c r="C137" s="193"/>
      <c r="D137" s="133" t="s">
        <v>63</v>
      </c>
      <c r="E137" s="148"/>
    </row>
    <row r="138" spans="1:5" x14ac:dyDescent="0.3">
      <c r="A138" s="58" t="s">
        <v>145</v>
      </c>
      <c r="B138" s="191" t="s">
        <v>67</v>
      </c>
      <c r="C138" s="191"/>
      <c r="D138" s="172" t="s">
        <v>64</v>
      </c>
      <c r="E138" s="148"/>
    </row>
    <row r="139" spans="1:5" x14ac:dyDescent="0.3">
      <c r="A139" s="58" t="s">
        <v>146</v>
      </c>
      <c r="B139" s="191" t="s">
        <v>68</v>
      </c>
      <c r="C139" s="191"/>
      <c r="D139" s="133" t="s">
        <v>64</v>
      </c>
      <c r="E139" s="148"/>
    </row>
    <row r="140" spans="1:5" x14ac:dyDescent="0.3">
      <c r="A140" s="58" t="s">
        <v>147</v>
      </c>
      <c r="B140" s="197" t="s">
        <v>69</v>
      </c>
      <c r="C140" s="197"/>
      <c r="D140" s="172" t="s">
        <v>65</v>
      </c>
      <c r="E140" s="148"/>
    </row>
    <row r="141" spans="1:5" x14ac:dyDescent="0.3">
      <c r="A141" s="58" t="s">
        <v>148</v>
      </c>
      <c r="B141" s="151" t="s">
        <v>106</v>
      </c>
      <c r="C141" s="151"/>
      <c r="D141" s="172" t="s">
        <v>92</v>
      </c>
      <c r="E141" s="148"/>
    </row>
    <row r="142" spans="1:5" x14ac:dyDescent="0.3">
      <c r="A142" s="58" t="s">
        <v>149</v>
      </c>
      <c r="B142" s="197" t="s">
        <v>85</v>
      </c>
      <c r="C142" s="197"/>
      <c r="D142" s="172" t="s">
        <v>110</v>
      </c>
      <c r="E142" s="148"/>
    </row>
    <row r="143" spans="1:5" x14ac:dyDescent="0.3">
      <c r="B143" s="142"/>
      <c r="C143" s="142"/>
      <c r="D143" s="173"/>
      <c r="E143" s="137"/>
    </row>
    <row r="144" spans="1:5" ht="18" x14ac:dyDescent="0.3">
      <c r="A144" s="44"/>
      <c r="B144" s="126" t="s">
        <v>142</v>
      </c>
      <c r="C144" s="44"/>
      <c r="D144" s="174"/>
      <c r="E144" s="150"/>
    </row>
    <row r="145" spans="1:5" x14ac:dyDescent="0.3">
      <c r="B145" s="192" t="s">
        <v>26</v>
      </c>
      <c r="C145" s="192"/>
      <c r="D145" s="131" t="s">
        <v>27</v>
      </c>
      <c r="E145" s="140" t="s">
        <v>191</v>
      </c>
    </row>
    <row r="146" spans="1:5" ht="29.4" customHeight="1" x14ac:dyDescent="0.3">
      <c r="A146" s="179" t="s">
        <v>70</v>
      </c>
      <c r="B146" s="196" t="s">
        <v>129</v>
      </c>
      <c r="C146" s="196"/>
      <c r="D146" s="133" t="s">
        <v>72</v>
      </c>
      <c r="E146" s="175"/>
    </row>
    <row r="147" spans="1:5" x14ac:dyDescent="0.3">
      <c r="A147" s="58" t="s">
        <v>71</v>
      </c>
      <c r="B147" s="194" t="s">
        <v>223</v>
      </c>
      <c r="C147" s="195"/>
      <c r="D147" s="133" t="s">
        <v>35</v>
      </c>
      <c r="E147" s="175"/>
    </row>
    <row r="148" spans="1:5" x14ac:dyDescent="0.3">
      <c r="B148" s="176"/>
      <c r="C148" s="176"/>
      <c r="D148" s="177"/>
      <c r="E148" s="176"/>
    </row>
    <row r="149" spans="1:5" ht="18" x14ac:dyDescent="0.3">
      <c r="A149" s="44"/>
      <c r="B149" s="126" t="s">
        <v>202</v>
      </c>
      <c r="C149" s="182"/>
      <c r="D149" s="183"/>
      <c r="E149" s="150"/>
    </row>
    <row r="150" spans="1:5" x14ac:dyDescent="0.3">
      <c r="A150" s="184"/>
      <c r="B150" s="192" t="s">
        <v>26</v>
      </c>
      <c r="C150" s="192"/>
      <c r="D150" s="131" t="s">
        <v>27</v>
      </c>
      <c r="E150" s="140" t="s">
        <v>24</v>
      </c>
    </row>
    <row r="151" spans="1:5" x14ac:dyDescent="0.3">
      <c r="A151" s="58" t="s">
        <v>107</v>
      </c>
      <c r="B151" s="197" t="s">
        <v>211</v>
      </c>
      <c r="C151" s="197"/>
      <c r="D151" s="133" t="s">
        <v>210</v>
      </c>
      <c r="E151" s="148"/>
    </row>
    <row r="152" spans="1:5" x14ac:dyDescent="0.3">
      <c r="A152" s="58" t="s">
        <v>108</v>
      </c>
      <c r="B152" s="189" t="s">
        <v>216</v>
      </c>
      <c r="C152" s="190"/>
      <c r="D152" s="133" t="s">
        <v>210</v>
      </c>
      <c r="E152" s="148"/>
    </row>
    <row r="153" spans="1:5" x14ac:dyDescent="0.3">
      <c r="A153" s="58" t="s">
        <v>203</v>
      </c>
      <c r="B153" s="189" t="s">
        <v>215</v>
      </c>
      <c r="C153" s="190"/>
      <c r="D153" s="133" t="s">
        <v>210</v>
      </c>
      <c r="E153" s="148"/>
    </row>
    <row r="154" spans="1:5" x14ac:dyDescent="0.3">
      <c r="A154" s="58" t="s">
        <v>204</v>
      </c>
      <c r="B154" s="189" t="s">
        <v>214</v>
      </c>
      <c r="C154" s="190"/>
      <c r="D154" s="133" t="s">
        <v>210</v>
      </c>
      <c r="E154" s="148"/>
    </row>
    <row r="155" spans="1:5" x14ac:dyDescent="0.3">
      <c r="A155" s="58" t="s">
        <v>205</v>
      </c>
      <c r="B155" s="189" t="s">
        <v>213</v>
      </c>
      <c r="C155" s="190"/>
      <c r="D155" s="133" t="s">
        <v>210</v>
      </c>
      <c r="E155" s="148"/>
    </row>
    <row r="156" spans="1:5" x14ac:dyDescent="0.3">
      <c r="A156" s="58" t="s">
        <v>206</v>
      </c>
      <c r="B156" s="189" t="s">
        <v>198</v>
      </c>
      <c r="C156" s="190"/>
      <c r="D156" s="133" t="s">
        <v>199</v>
      </c>
      <c r="E156" s="148"/>
    </row>
    <row r="157" spans="1:5" x14ac:dyDescent="0.3">
      <c r="A157" s="58" t="s">
        <v>207</v>
      </c>
      <c r="B157" s="189" t="s">
        <v>200</v>
      </c>
      <c r="C157" s="190"/>
      <c r="D157" s="133" t="s">
        <v>199</v>
      </c>
      <c r="E157" s="148"/>
    </row>
    <row r="158" spans="1:5" x14ac:dyDescent="0.3">
      <c r="A158" s="58" t="s">
        <v>208</v>
      </c>
      <c r="B158" s="189" t="s">
        <v>201</v>
      </c>
      <c r="C158" s="190"/>
      <c r="D158" s="133" t="s">
        <v>199</v>
      </c>
      <c r="E158" s="148"/>
    </row>
    <row r="159" spans="1:5" x14ac:dyDescent="0.3">
      <c r="A159" s="58" t="s">
        <v>209</v>
      </c>
      <c r="B159" s="191" t="s">
        <v>212</v>
      </c>
      <c r="C159" s="191"/>
      <c r="D159" s="133" t="s">
        <v>210</v>
      </c>
      <c r="E159" s="148"/>
    </row>
  </sheetData>
  <mergeCells count="87">
    <mergeCell ref="B40:C40"/>
    <mergeCell ref="B31:C31"/>
    <mergeCell ref="B21:C21"/>
    <mergeCell ref="A1:E1"/>
    <mergeCell ref="A3:E3"/>
    <mergeCell ref="B35:C35"/>
    <mergeCell ref="B34:C34"/>
    <mergeCell ref="B30:C30"/>
    <mergeCell ref="B33:C33"/>
    <mergeCell ref="B32:C32"/>
    <mergeCell ref="B24:C24"/>
    <mergeCell ref="B23:C23"/>
    <mergeCell ref="B20:C20"/>
    <mergeCell ref="B22:C22"/>
    <mergeCell ref="B39:C39"/>
    <mergeCell ref="B26:C26"/>
    <mergeCell ref="B25:C25"/>
    <mergeCell ref="B41:C41"/>
    <mergeCell ref="B86:C86"/>
    <mergeCell ref="B73:C73"/>
    <mergeCell ref="B74:C74"/>
    <mergeCell ref="B75:C75"/>
    <mergeCell ref="B78:C78"/>
    <mergeCell ref="B79:C79"/>
    <mergeCell ref="B80:C80"/>
    <mergeCell ref="B48:C48"/>
    <mergeCell ref="B71:C71"/>
    <mergeCell ref="B42:C42"/>
    <mergeCell ref="B43:C43"/>
    <mergeCell ref="B49:C49"/>
    <mergeCell ref="B65:C65"/>
    <mergeCell ref="B64:C64"/>
    <mergeCell ref="B63:C63"/>
    <mergeCell ref="B50:C50"/>
    <mergeCell ref="B52:C52"/>
    <mergeCell ref="B54:C54"/>
    <mergeCell ref="B51:C51"/>
    <mergeCell ref="B53:C53"/>
    <mergeCell ref="B55:C55"/>
    <mergeCell ref="B61:C61"/>
    <mergeCell ref="B58:C58"/>
    <mergeCell ref="B59:C59"/>
    <mergeCell ref="B60:C60"/>
    <mergeCell ref="B62:C62"/>
    <mergeCell ref="B68:C68"/>
    <mergeCell ref="B69:C69"/>
    <mergeCell ref="B70:C70"/>
    <mergeCell ref="B72:C72"/>
    <mergeCell ref="B93:C93"/>
    <mergeCell ref="B83:C83"/>
    <mergeCell ref="B84:C84"/>
    <mergeCell ref="B85:C85"/>
    <mergeCell ref="B87:C87"/>
    <mergeCell ref="B88:C88"/>
    <mergeCell ref="B89:C89"/>
    <mergeCell ref="B94:B97"/>
    <mergeCell ref="B98:B101"/>
    <mergeCell ref="B102:B105"/>
    <mergeCell ref="B106:B109"/>
    <mergeCell ref="B124:B126"/>
    <mergeCell ref="B110:B113"/>
    <mergeCell ref="B114:C114"/>
    <mergeCell ref="B117:C117"/>
    <mergeCell ref="B118:B120"/>
    <mergeCell ref="B121:B123"/>
    <mergeCell ref="B127:B129"/>
    <mergeCell ref="B130:B132"/>
    <mergeCell ref="B135:C135"/>
    <mergeCell ref="B136:C136"/>
    <mergeCell ref="B152:C152"/>
    <mergeCell ref="B147:C147"/>
    <mergeCell ref="B145:C145"/>
    <mergeCell ref="B146:C146"/>
    <mergeCell ref="B140:C140"/>
    <mergeCell ref="B142:C142"/>
    <mergeCell ref="B150:C150"/>
    <mergeCell ref="B151:C151"/>
    <mergeCell ref="B137:C137"/>
    <mergeCell ref="B138:C138"/>
    <mergeCell ref="B139:C139"/>
    <mergeCell ref="B158:C158"/>
    <mergeCell ref="B159:C159"/>
    <mergeCell ref="B153:C153"/>
    <mergeCell ref="B154:C154"/>
    <mergeCell ref="B155:C155"/>
    <mergeCell ref="B156:C156"/>
    <mergeCell ref="B157:C157"/>
  </mergeCells>
  <phoneticPr fontId="30" type="noConversion"/>
  <printOptions horizontalCentered="1"/>
  <pageMargins left="0.51181102362204722" right="0.51181102362204722" top="0.55118110236220474" bottom="0.55118110236220474" header="0.31496062992125984" footer="0.31496062992125984"/>
  <pageSetup paperSize="9" scale="61" fitToHeight="5" orientation="portrait" r:id="rId1"/>
  <headerFooter>
    <oddFooter>&amp;L007.22 Bordereaux des prix - Prestations logistiques&amp;R&amp;P/&amp;N</oddFooter>
  </headerFooter>
  <rowBreaks count="2" manualBreakCount="2">
    <brk id="68" max="4" man="1"/>
    <brk id="87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/>
  </sheetPr>
  <dimension ref="A1:N149"/>
  <sheetViews>
    <sheetView view="pageBreakPreview" zoomScaleNormal="100" zoomScaleSheetLayoutView="100" workbookViewId="0">
      <selection activeCell="B136" sqref="B136:C136"/>
    </sheetView>
  </sheetViews>
  <sheetFormatPr baseColWidth="10" defaultColWidth="11.44140625" defaultRowHeight="14.4" x14ac:dyDescent="0.3"/>
  <cols>
    <col min="1" max="1" width="5.44140625" style="5" customWidth="1"/>
    <col min="2" max="2" width="50.44140625" style="5" customWidth="1"/>
    <col min="3" max="3" width="40.5546875" style="5" customWidth="1"/>
    <col min="4" max="4" width="24.33203125" style="32" customWidth="1"/>
    <col min="5" max="5" width="17.6640625" style="5" customWidth="1"/>
    <col min="6" max="6" width="12.109375" style="5" customWidth="1"/>
    <col min="7" max="7" width="18.21875" style="5" customWidth="1"/>
    <col min="8" max="8" width="12.109375" style="5" customWidth="1"/>
    <col min="9" max="9" width="13.109375" style="5" customWidth="1"/>
    <col min="10" max="10" width="15.33203125" style="5" customWidth="1"/>
    <col min="11" max="16384" width="11.44140625" style="5"/>
  </cols>
  <sheetData>
    <row r="1" spans="1:10" ht="67.2" customHeight="1" x14ac:dyDescent="0.3">
      <c r="A1" s="214" t="s">
        <v>217</v>
      </c>
      <c r="B1" s="215"/>
      <c r="C1" s="215"/>
      <c r="D1" s="215"/>
      <c r="E1" s="215"/>
      <c r="F1" s="215"/>
      <c r="G1" s="215"/>
      <c r="H1" s="4"/>
      <c r="I1" s="4"/>
      <c r="J1" s="4"/>
    </row>
    <row r="2" spans="1:10" ht="15.6" x14ac:dyDescent="0.3">
      <c r="A2" s="1"/>
      <c r="B2" s="1"/>
      <c r="C2" s="1"/>
      <c r="D2" s="1"/>
      <c r="E2" s="3"/>
      <c r="F2" s="6"/>
      <c r="G2" s="6"/>
      <c r="H2" s="6"/>
      <c r="I2" s="6"/>
      <c r="J2" s="6"/>
    </row>
    <row r="3" spans="1:10" ht="15.6" x14ac:dyDescent="0.3">
      <c r="A3" s="216" t="s">
        <v>23</v>
      </c>
      <c r="B3" s="216"/>
      <c r="C3" s="216"/>
      <c r="D3" s="216"/>
      <c r="E3" s="216"/>
      <c r="F3" s="216"/>
      <c r="G3" s="216"/>
      <c r="H3" s="7"/>
      <c r="I3" s="7"/>
      <c r="J3" s="7"/>
    </row>
    <row r="4" spans="1:10" ht="15" customHeight="1" x14ac:dyDescent="0.3">
      <c r="A4" s="217" t="s">
        <v>29</v>
      </c>
      <c r="B4" s="217"/>
      <c r="C4" s="217"/>
      <c r="D4" s="217"/>
      <c r="E4" s="217"/>
      <c r="F4" s="217"/>
      <c r="G4" s="217"/>
      <c r="H4" s="8"/>
      <c r="I4" s="8"/>
      <c r="J4" s="8"/>
    </row>
    <row r="5" spans="1:10" ht="15.6" x14ac:dyDescent="0.3">
      <c r="C5" s="6"/>
      <c r="D5" s="6"/>
      <c r="E5" s="6"/>
      <c r="F5" s="6"/>
      <c r="G5" s="6"/>
      <c r="H5" s="6"/>
      <c r="I5" s="6"/>
      <c r="J5" s="6"/>
    </row>
    <row r="6" spans="1:10" ht="19.2" customHeight="1" x14ac:dyDescent="0.3">
      <c r="A6" s="42"/>
      <c r="B6" s="51" t="s">
        <v>11</v>
      </c>
      <c r="C6" s="46"/>
      <c r="D6" s="47"/>
      <c r="E6" s="48"/>
      <c r="F6" s="45"/>
      <c r="G6" s="44"/>
      <c r="I6" s="17"/>
      <c r="J6" s="18"/>
    </row>
    <row r="7" spans="1:10" ht="21.75" customHeight="1" x14ac:dyDescent="0.3">
      <c r="B7" s="12" t="s">
        <v>26</v>
      </c>
      <c r="C7" s="12"/>
      <c r="D7" s="53" t="s">
        <v>27</v>
      </c>
      <c r="E7" s="14" t="s">
        <v>24</v>
      </c>
      <c r="F7" s="14" t="s">
        <v>25</v>
      </c>
      <c r="G7" s="14" t="s">
        <v>90</v>
      </c>
      <c r="I7" s="17"/>
      <c r="J7" s="18"/>
    </row>
    <row r="8" spans="1:10" ht="25.5" customHeight="1" x14ac:dyDescent="0.3">
      <c r="A8" s="41" t="s">
        <v>31</v>
      </c>
      <c r="B8" s="207" t="s">
        <v>51</v>
      </c>
      <c r="C8" s="207"/>
      <c r="D8" s="21" t="s">
        <v>35</v>
      </c>
      <c r="E8" s="88" t="str">
        <f>IF(BP!E20="","",BP!E20)</f>
        <v/>
      </c>
      <c r="F8" s="89">
        <v>60</v>
      </c>
      <c r="G8" s="75" t="str">
        <f>IF(E8="","",E8*F8)</f>
        <v/>
      </c>
      <c r="H8" s="19"/>
      <c r="J8" s="11"/>
    </row>
    <row r="9" spans="1:10" ht="25.5" customHeight="1" x14ac:dyDescent="0.3">
      <c r="A9" s="41" t="s">
        <v>32</v>
      </c>
      <c r="B9" s="204" t="s">
        <v>52</v>
      </c>
      <c r="C9" s="205"/>
      <c r="D9" s="21" t="s">
        <v>36</v>
      </c>
      <c r="E9" s="88" t="str">
        <f>IF(BP!E21="","",BP!E21)</f>
        <v/>
      </c>
      <c r="F9" s="89">
        <v>50</v>
      </c>
      <c r="G9" s="75" t="str">
        <f t="shared" ref="G9:G14" si="0">IF(E9="","",E9*F9)</f>
        <v/>
      </c>
      <c r="H9" s="19"/>
      <c r="J9" s="11"/>
    </row>
    <row r="10" spans="1:10" ht="25.5" customHeight="1" x14ac:dyDescent="0.3">
      <c r="A10" s="41" t="s">
        <v>33</v>
      </c>
      <c r="B10" s="213" t="s">
        <v>91</v>
      </c>
      <c r="C10" s="213"/>
      <c r="D10" s="21" t="s">
        <v>37</v>
      </c>
      <c r="E10" s="88" t="str">
        <f>IF(BP!E22="","",BP!E22)</f>
        <v/>
      </c>
      <c r="F10" s="89">
        <v>110</v>
      </c>
      <c r="G10" s="75" t="str">
        <f t="shared" si="0"/>
        <v/>
      </c>
      <c r="H10" s="19"/>
      <c r="J10" s="11"/>
    </row>
    <row r="11" spans="1:10" ht="25.5" customHeight="1" x14ac:dyDescent="0.3">
      <c r="A11" s="41" t="s">
        <v>34</v>
      </c>
      <c r="B11" s="204" t="s">
        <v>87</v>
      </c>
      <c r="C11" s="205"/>
      <c r="D11" s="21" t="s">
        <v>35</v>
      </c>
      <c r="E11" s="88" t="str">
        <f>IF(BP!E23="","",BP!E23)</f>
        <v/>
      </c>
      <c r="F11" s="89">
        <v>10</v>
      </c>
      <c r="G11" s="75" t="str">
        <f t="shared" si="0"/>
        <v/>
      </c>
      <c r="H11" s="19"/>
      <c r="J11" s="11"/>
    </row>
    <row r="12" spans="1:10" ht="25.5" customHeight="1" x14ac:dyDescent="0.3">
      <c r="A12" s="41" t="s">
        <v>94</v>
      </c>
      <c r="B12" s="204" t="s">
        <v>88</v>
      </c>
      <c r="C12" s="205"/>
      <c r="D12" s="41" t="s">
        <v>36</v>
      </c>
      <c r="E12" s="88" t="str">
        <f>IF(BP!E24="","",BP!E24)</f>
        <v/>
      </c>
      <c r="F12" s="89">
        <v>70</v>
      </c>
      <c r="G12" s="75" t="str">
        <f t="shared" si="0"/>
        <v/>
      </c>
      <c r="H12" s="20"/>
      <c r="J12" s="11"/>
    </row>
    <row r="13" spans="1:10" ht="25.2" customHeight="1" x14ac:dyDescent="0.3">
      <c r="A13" s="41" t="s">
        <v>95</v>
      </c>
      <c r="B13" s="204" t="s">
        <v>89</v>
      </c>
      <c r="C13" s="205"/>
      <c r="D13" s="21" t="s">
        <v>35</v>
      </c>
      <c r="E13" s="88" t="str">
        <f>IF(BP!E25="","",BP!E25)</f>
        <v/>
      </c>
      <c r="F13" s="89">
        <v>0</v>
      </c>
      <c r="G13" s="75" t="str">
        <f t="shared" si="0"/>
        <v/>
      </c>
      <c r="H13" s="7"/>
      <c r="I13" s="17"/>
      <c r="J13" s="11"/>
    </row>
    <row r="14" spans="1:10" ht="25.2" customHeight="1" x14ac:dyDescent="0.3">
      <c r="A14" s="41" t="s">
        <v>96</v>
      </c>
      <c r="B14" s="204" t="s">
        <v>48</v>
      </c>
      <c r="C14" s="205"/>
      <c r="D14" s="21" t="s">
        <v>50</v>
      </c>
      <c r="E14" s="88" t="str">
        <f>IF(BP!E26="","",BP!E26)</f>
        <v/>
      </c>
      <c r="F14" s="89">
        <v>0</v>
      </c>
      <c r="G14" s="75" t="str">
        <f t="shared" si="0"/>
        <v/>
      </c>
      <c r="H14" s="7"/>
      <c r="I14" s="17"/>
      <c r="J14" s="11"/>
    </row>
    <row r="15" spans="1:10" x14ac:dyDescent="0.3">
      <c r="B15" s="22" t="s">
        <v>28</v>
      </c>
      <c r="C15" s="12"/>
      <c r="D15" s="23"/>
      <c r="E15" s="24"/>
      <c r="F15" s="90"/>
      <c r="G15" s="76"/>
      <c r="H15" s="11"/>
      <c r="I15" s="18"/>
      <c r="J15" s="18"/>
    </row>
    <row r="16" spans="1:10" ht="14.4" customHeight="1" x14ac:dyDescent="0.3">
      <c r="C16" s="12"/>
      <c r="D16" s="23"/>
      <c r="E16" s="24"/>
      <c r="F16" s="90"/>
      <c r="G16" s="76"/>
      <c r="H16" s="11"/>
      <c r="I16" s="18"/>
      <c r="J16" s="18"/>
    </row>
    <row r="17" spans="1:10" ht="20.399999999999999" customHeight="1" x14ac:dyDescent="0.3">
      <c r="A17" s="42"/>
      <c r="B17" s="51" t="s">
        <v>38</v>
      </c>
      <c r="C17" s="48"/>
      <c r="D17" s="49"/>
      <c r="E17" s="50"/>
      <c r="F17" s="91"/>
      <c r="G17" s="77"/>
      <c r="H17" s="11"/>
      <c r="I17" s="18"/>
      <c r="J17" s="18"/>
    </row>
    <row r="18" spans="1:10" ht="25.5" customHeight="1" x14ac:dyDescent="0.3">
      <c r="B18" s="206" t="s">
        <v>26</v>
      </c>
      <c r="C18" s="206"/>
      <c r="D18" s="53" t="s">
        <v>27</v>
      </c>
      <c r="E18" s="14" t="s">
        <v>24</v>
      </c>
      <c r="F18" s="92" t="s">
        <v>25</v>
      </c>
      <c r="G18" s="78" t="s">
        <v>90</v>
      </c>
      <c r="H18" s="11"/>
      <c r="I18" s="11"/>
      <c r="J18" s="11"/>
    </row>
    <row r="19" spans="1:10" ht="25.5" customHeight="1" x14ac:dyDescent="0.3">
      <c r="A19" s="41" t="s">
        <v>39</v>
      </c>
      <c r="B19" s="207" t="s">
        <v>43</v>
      </c>
      <c r="C19" s="207"/>
      <c r="D19" s="21" t="s">
        <v>35</v>
      </c>
      <c r="E19" s="88" t="str">
        <f>IF(BP!E31="","",BP!E31)</f>
        <v/>
      </c>
      <c r="F19" s="89">
        <v>3500</v>
      </c>
      <c r="G19" s="75" t="str">
        <f t="shared" ref="G19:G23" si="1">IF(E19="","",E19*F19)</f>
        <v/>
      </c>
      <c r="H19" s="20"/>
      <c r="J19" s="11"/>
    </row>
    <row r="20" spans="1:10" ht="25.5" customHeight="1" x14ac:dyDescent="0.3">
      <c r="A20" s="41" t="s">
        <v>40</v>
      </c>
      <c r="B20" s="204" t="s">
        <v>44</v>
      </c>
      <c r="C20" s="205"/>
      <c r="D20" s="21" t="s">
        <v>47</v>
      </c>
      <c r="E20" s="88" t="str">
        <f>IF(BP!E32="","",BP!E32)</f>
        <v/>
      </c>
      <c r="F20" s="89">
        <v>7300</v>
      </c>
      <c r="G20" s="75" t="str">
        <f t="shared" si="1"/>
        <v/>
      </c>
      <c r="H20" s="20"/>
      <c r="J20" s="11"/>
    </row>
    <row r="21" spans="1:10" ht="25.5" customHeight="1" x14ac:dyDescent="0.3">
      <c r="A21" s="41" t="s">
        <v>41</v>
      </c>
      <c r="B21" s="204" t="s">
        <v>86</v>
      </c>
      <c r="C21" s="205"/>
      <c r="D21" s="172" t="s">
        <v>190</v>
      </c>
      <c r="E21" s="88" t="str">
        <f>IF(BP!E33="","",BP!E33)</f>
        <v/>
      </c>
      <c r="F21" s="89">
        <v>0</v>
      </c>
      <c r="G21" s="75" t="str">
        <f t="shared" si="1"/>
        <v/>
      </c>
      <c r="H21" s="20"/>
      <c r="J21" s="11"/>
    </row>
    <row r="22" spans="1:10" ht="25.5" customHeight="1" x14ac:dyDescent="0.3">
      <c r="A22" s="41" t="s">
        <v>42</v>
      </c>
      <c r="B22" s="204" t="s">
        <v>45</v>
      </c>
      <c r="C22" s="205"/>
      <c r="D22" s="21" t="s">
        <v>35</v>
      </c>
      <c r="E22" s="88" t="str">
        <f>IF(BP!E34="","",BP!E34)</f>
        <v/>
      </c>
      <c r="F22" s="89">
        <v>0</v>
      </c>
      <c r="G22" s="75" t="str">
        <f t="shared" si="1"/>
        <v/>
      </c>
      <c r="H22" s="20"/>
      <c r="J22" s="11"/>
    </row>
    <row r="23" spans="1:10" ht="25.5" customHeight="1" x14ac:dyDescent="0.3">
      <c r="A23" s="41" t="s">
        <v>97</v>
      </c>
      <c r="B23" s="204" t="s">
        <v>46</v>
      </c>
      <c r="C23" s="205"/>
      <c r="D23" s="21" t="s">
        <v>36</v>
      </c>
      <c r="E23" s="88" t="str">
        <f>IF(BP!E35="","",BP!E35)</f>
        <v/>
      </c>
      <c r="F23" s="89">
        <v>0</v>
      </c>
      <c r="G23" s="75" t="str">
        <f t="shared" si="1"/>
        <v/>
      </c>
      <c r="H23" s="20"/>
      <c r="J23" s="11"/>
    </row>
    <row r="24" spans="1:10" ht="14.4" customHeight="1" x14ac:dyDescent="0.3">
      <c r="B24" s="27"/>
      <c r="C24" s="27"/>
      <c r="D24" s="16"/>
      <c r="E24" s="20"/>
      <c r="F24" s="93"/>
      <c r="G24" s="79"/>
      <c r="H24" s="20"/>
      <c r="J24" s="11"/>
    </row>
    <row r="25" spans="1:10" ht="20.399999999999999" customHeight="1" x14ac:dyDescent="0.3">
      <c r="A25" s="42"/>
      <c r="B25" s="126" t="s">
        <v>130</v>
      </c>
      <c r="C25" s="127"/>
      <c r="D25" s="145"/>
      <c r="E25" s="146"/>
      <c r="F25" s="91"/>
      <c r="G25" s="77"/>
      <c r="H25" s="11"/>
      <c r="I25" s="11"/>
      <c r="J25" s="18"/>
    </row>
    <row r="26" spans="1:10" ht="18" customHeight="1" x14ac:dyDescent="0.3">
      <c r="B26" s="12" t="s">
        <v>0</v>
      </c>
      <c r="D26" s="9"/>
      <c r="E26" s="11"/>
      <c r="F26" s="94"/>
      <c r="G26" s="80"/>
      <c r="H26" s="11"/>
      <c r="I26" s="11"/>
      <c r="J26" s="11"/>
    </row>
    <row r="27" spans="1:10" ht="25.5" customHeight="1" x14ac:dyDescent="0.3">
      <c r="B27" s="206" t="s">
        <v>26</v>
      </c>
      <c r="C27" s="206"/>
      <c r="D27" s="53" t="s">
        <v>27</v>
      </c>
      <c r="E27" s="14" t="s">
        <v>24</v>
      </c>
      <c r="F27" s="92" t="s">
        <v>25</v>
      </c>
      <c r="G27" s="78" t="s">
        <v>90</v>
      </c>
      <c r="H27" s="11"/>
      <c r="I27" s="11"/>
      <c r="J27" s="11"/>
    </row>
    <row r="28" spans="1:10" ht="25.5" customHeight="1" x14ac:dyDescent="0.3">
      <c r="A28" s="58" t="s">
        <v>55</v>
      </c>
      <c r="B28" s="207" t="s">
        <v>60</v>
      </c>
      <c r="C28" s="207"/>
      <c r="D28" s="21" t="s">
        <v>53</v>
      </c>
      <c r="E28" s="88" t="str">
        <f>IF(BP!E40="","",BP!E40)</f>
        <v/>
      </c>
      <c r="F28" s="89">
        <v>400</v>
      </c>
      <c r="G28" s="75" t="str">
        <f t="shared" ref="G28:G31" si="2">IF(E28="","",E28*F28)</f>
        <v/>
      </c>
      <c r="H28" s="19"/>
      <c r="J28" s="11"/>
    </row>
    <row r="29" spans="1:10" ht="25.5" customHeight="1" x14ac:dyDescent="0.3">
      <c r="A29" s="58" t="s">
        <v>56</v>
      </c>
      <c r="B29" s="207" t="s">
        <v>61</v>
      </c>
      <c r="C29" s="207"/>
      <c r="D29" s="21" t="s">
        <v>37</v>
      </c>
      <c r="E29" s="88" t="str">
        <f>IF(BP!E41="","",BP!E41)</f>
        <v/>
      </c>
      <c r="F29" s="89">
        <v>4200</v>
      </c>
      <c r="G29" s="75" t="str">
        <f t="shared" si="2"/>
        <v/>
      </c>
      <c r="J29" s="11"/>
    </row>
    <row r="30" spans="1:10" ht="25.5" customHeight="1" x14ac:dyDescent="0.3">
      <c r="A30" s="58" t="s">
        <v>57</v>
      </c>
      <c r="B30" s="207" t="s">
        <v>62</v>
      </c>
      <c r="C30" s="207"/>
      <c r="D30" s="21" t="s">
        <v>54</v>
      </c>
      <c r="E30" s="88" t="str">
        <f>IF(BP!E42="","",BP!E42)</f>
        <v/>
      </c>
      <c r="F30" s="89">
        <v>12500</v>
      </c>
      <c r="G30" s="75" t="str">
        <f t="shared" si="2"/>
        <v/>
      </c>
      <c r="J30" s="7"/>
    </row>
    <row r="31" spans="1:10" s="29" customFormat="1" ht="25.2" customHeight="1" x14ac:dyDescent="0.3">
      <c r="A31" s="58" t="s">
        <v>58</v>
      </c>
      <c r="B31" s="208" t="s">
        <v>59</v>
      </c>
      <c r="C31" s="209"/>
      <c r="D31" s="58" t="s">
        <v>36</v>
      </c>
      <c r="E31" s="88" t="str">
        <f>IF(BP!E43="","",BP!E43)</f>
        <v/>
      </c>
      <c r="F31" s="89">
        <v>0</v>
      </c>
      <c r="G31" s="75" t="str">
        <f t="shared" si="2"/>
        <v/>
      </c>
      <c r="H31" s="19"/>
      <c r="J31" s="8"/>
    </row>
    <row r="32" spans="1:10" x14ac:dyDescent="0.3">
      <c r="B32" s="22" t="s">
        <v>5</v>
      </c>
      <c r="C32" s="11"/>
      <c r="D32" s="16"/>
      <c r="E32" s="11"/>
      <c r="F32" s="94"/>
      <c r="G32" s="80"/>
      <c r="H32" s="7"/>
      <c r="I32" s="11"/>
      <c r="J32" s="7"/>
    </row>
    <row r="33" spans="1:14" x14ac:dyDescent="0.3">
      <c r="B33" s="22"/>
      <c r="C33" s="11"/>
      <c r="D33" s="16"/>
      <c r="E33" s="11"/>
      <c r="F33" s="94"/>
      <c r="G33" s="80"/>
      <c r="H33" s="7"/>
      <c r="I33" s="11"/>
      <c r="J33" s="7"/>
    </row>
    <row r="34" spans="1:14" ht="20.399999999999999" customHeight="1" x14ac:dyDescent="0.3">
      <c r="A34" s="44"/>
      <c r="B34" s="51" t="s">
        <v>132</v>
      </c>
      <c r="C34" s="44"/>
      <c r="D34" s="52"/>
      <c r="E34" s="45"/>
      <c r="F34" s="96"/>
      <c r="G34" s="82"/>
      <c r="H34" s="11"/>
      <c r="I34" s="11"/>
      <c r="J34" s="18"/>
    </row>
    <row r="35" spans="1:14" ht="22.5" customHeight="1" x14ac:dyDescent="0.3">
      <c r="A35" s="63"/>
      <c r="B35" s="64" t="s">
        <v>133</v>
      </c>
      <c r="C35" s="65"/>
      <c r="D35" s="66"/>
      <c r="E35" s="65"/>
      <c r="F35" s="97"/>
      <c r="G35" s="83"/>
      <c r="H35" s="12"/>
      <c r="I35" s="11"/>
      <c r="J35" s="11"/>
    </row>
    <row r="36" spans="1:14" ht="23.4" customHeight="1" x14ac:dyDescent="0.3">
      <c r="B36" s="206" t="s">
        <v>26</v>
      </c>
      <c r="C36" s="206"/>
      <c r="D36" s="53" t="s">
        <v>27</v>
      </c>
      <c r="E36" s="14" t="s">
        <v>24</v>
      </c>
      <c r="F36" s="92" t="s">
        <v>25</v>
      </c>
      <c r="G36" s="78" t="s">
        <v>90</v>
      </c>
      <c r="H36" s="12"/>
      <c r="I36" s="11"/>
      <c r="J36" s="11"/>
    </row>
    <row r="37" spans="1:14" ht="25.5" customHeight="1" x14ac:dyDescent="0.3">
      <c r="A37" s="179" t="s">
        <v>181</v>
      </c>
      <c r="B37" s="189" t="s">
        <v>192</v>
      </c>
      <c r="C37" s="190"/>
      <c r="D37" s="21" t="s">
        <v>54</v>
      </c>
      <c r="E37" s="87" t="str">
        <f>IF(BP!E49="","",BP!E49)</f>
        <v/>
      </c>
      <c r="F37" s="95">
        <v>700</v>
      </c>
      <c r="G37" s="75" t="str">
        <f t="shared" ref="G37:G43" si="3">IF(E37="","",E37*F37)</f>
        <v/>
      </c>
      <c r="H37" s="17"/>
      <c r="I37" s="7"/>
      <c r="J37" s="7"/>
    </row>
    <row r="38" spans="1:14" ht="25.5" customHeight="1" x14ac:dyDescent="0.3">
      <c r="A38" s="179" t="s">
        <v>182</v>
      </c>
      <c r="B38" s="189" t="s">
        <v>193</v>
      </c>
      <c r="C38" s="190"/>
      <c r="D38" s="172" t="s">
        <v>54</v>
      </c>
      <c r="E38" s="87" t="str">
        <f>IF(BP!E50="","",BP!E50)</f>
        <v/>
      </c>
      <c r="F38" s="95">
        <v>800</v>
      </c>
      <c r="G38" s="75" t="str">
        <f t="shared" si="3"/>
        <v/>
      </c>
      <c r="H38" s="17"/>
      <c r="I38" s="7"/>
      <c r="J38" s="7"/>
    </row>
    <row r="39" spans="1:14" ht="25.5" customHeight="1" x14ac:dyDescent="0.3">
      <c r="A39" s="179" t="s">
        <v>183</v>
      </c>
      <c r="B39" s="189" t="s">
        <v>194</v>
      </c>
      <c r="C39" s="190"/>
      <c r="D39" s="172" t="s">
        <v>54</v>
      </c>
      <c r="E39" s="87" t="str">
        <f>IF(BP!E51="","",BP!E51)</f>
        <v/>
      </c>
      <c r="F39" s="95">
        <v>800</v>
      </c>
      <c r="G39" s="75" t="str">
        <f t="shared" si="3"/>
        <v/>
      </c>
      <c r="H39" s="17"/>
      <c r="I39" s="7"/>
      <c r="J39" s="7"/>
    </row>
    <row r="40" spans="1:14" ht="25.5" customHeight="1" x14ac:dyDescent="0.3">
      <c r="A40" s="179" t="s">
        <v>184</v>
      </c>
      <c r="B40" s="189" t="s">
        <v>195</v>
      </c>
      <c r="C40" s="190"/>
      <c r="D40" s="172" t="s">
        <v>54</v>
      </c>
      <c r="E40" s="87" t="str">
        <f>IF(BP!E52="","",BP!E52)</f>
        <v/>
      </c>
      <c r="F40" s="95">
        <v>700</v>
      </c>
      <c r="G40" s="75" t="str">
        <f t="shared" si="3"/>
        <v/>
      </c>
      <c r="H40" s="17"/>
      <c r="I40" s="7"/>
      <c r="J40" s="7"/>
    </row>
    <row r="41" spans="1:14" ht="25.5" customHeight="1" x14ac:dyDescent="0.3">
      <c r="A41" s="179" t="s">
        <v>185</v>
      </c>
      <c r="B41" s="210" t="s">
        <v>93</v>
      </c>
      <c r="C41" s="211"/>
      <c r="D41" s="133" t="s">
        <v>54</v>
      </c>
      <c r="E41" s="87" t="str">
        <f>IF(BP!E53="","",BP!E53)</f>
        <v/>
      </c>
      <c r="F41" s="95">
        <v>6500</v>
      </c>
      <c r="G41" s="75" t="str">
        <f t="shared" si="3"/>
        <v/>
      </c>
      <c r="H41" s="17"/>
      <c r="I41" s="7"/>
      <c r="J41" s="7"/>
    </row>
    <row r="42" spans="1:14" ht="25.5" customHeight="1" x14ac:dyDescent="0.3">
      <c r="A42" s="179" t="s">
        <v>186</v>
      </c>
      <c r="B42" s="189" t="s">
        <v>220</v>
      </c>
      <c r="C42" s="190"/>
      <c r="D42" s="21" t="s">
        <v>36</v>
      </c>
      <c r="E42" s="87" t="str">
        <f>IF(BP!E54="","",BP!E54)</f>
        <v/>
      </c>
      <c r="F42" s="108">
        <v>0</v>
      </c>
      <c r="G42" s="75" t="str">
        <f t="shared" si="3"/>
        <v/>
      </c>
      <c r="H42" s="19"/>
      <c r="J42" s="19"/>
      <c r="M42" s="7"/>
      <c r="N42" s="7"/>
    </row>
    <row r="43" spans="1:14" ht="25.5" customHeight="1" x14ac:dyDescent="0.3">
      <c r="A43" s="179" t="s">
        <v>187</v>
      </c>
      <c r="B43" s="204" t="s">
        <v>59</v>
      </c>
      <c r="C43" s="205"/>
      <c r="D43" s="21" t="s">
        <v>36</v>
      </c>
      <c r="E43" s="87" t="str">
        <f>IF(BP!E55="","",BP!E55)</f>
        <v/>
      </c>
      <c r="F43" s="108">
        <v>0</v>
      </c>
      <c r="G43" s="75" t="str">
        <f t="shared" si="3"/>
        <v/>
      </c>
      <c r="H43" s="19"/>
      <c r="J43" s="15"/>
      <c r="M43" s="9"/>
      <c r="N43" s="9"/>
    </row>
    <row r="44" spans="1:14" x14ac:dyDescent="0.3">
      <c r="B44" s="30"/>
      <c r="C44" s="30"/>
      <c r="D44" s="16"/>
      <c r="E44" s="31"/>
      <c r="F44" s="93"/>
      <c r="G44" s="79"/>
      <c r="H44" s="31"/>
      <c r="J44" s="11"/>
    </row>
    <row r="45" spans="1:14" ht="22.2" customHeight="1" x14ac:dyDescent="0.3">
      <c r="A45" s="63"/>
      <c r="B45" s="64" t="s">
        <v>134</v>
      </c>
      <c r="C45" s="65"/>
      <c r="D45" s="66"/>
      <c r="E45" s="65"/>
      <c r="F45" s="98"/>
      <c r="G45" s="84"/>
      <c r="H45" s="31"/>
      <c r="J45" s="11"/>
    </row>
    <row r="46" spans="1:14" ht="28.2" customHeight="1" x14ac:dyDescent="0.3">
      <c r="B46" s="212" t="s">
        <v>26</v>
      </c>
      <c r="C46" s="212"/>
      <c r="D46" s="53" t="s">
        <v>27</v>
      </c>
      <c r="E46" s="14" t="s">
        <v>24</v>
      </c>
      <c r="F46" s="92" t="s">
        <v>25</v>
      </c>
      <c r="G46" s="78" t="s">
        <v>90</v>
      </c>
      <c r="H46" s="31"/>
      <c r="J46" s="11"/>
    </row>
    <row r="47" spans="1:14" ht="25.8" customHeight="1" x14ac:dyDescent="0.3">
      <c r="A47" s="179" t="s">
        <v>174</v>
      </c>
      <c r="B47" s="189" t="s">
        <v>192</v>
      </c>
      <c r="C47" s="190"/>
      <c r="D47" s="172" t="s">
        <v>54</v>
      </c>
      <c r="E47" s="87" t="str">
        <f>IF(BP!E59="","",BP!E59)</f>
        <v/>
      </c>
      <c r="F47" s="89">
        <v>0</v>
      </c>
      <c r="G47" s="75" t="str">
        <f t="shared" ref="G47:G53" si="4">IF(E47="","",E47*F47)</f>
        <v/>
      </c>
      <c r="H47" s="31"/>
      <c r="J47" s="11"/>
    </row>
    <row r="48" spans="1:14" ht="25.8" customHeight="1" x14ac:dyDescent="0.3">
      <c r="A48" s="179" t="s">
        <v>175</v>
      </c>
      <c r="B48" s="189" t="s">
        <v>193</v>
      </c>
      <c r="C48" s="190"/>
      <c r="D48" s="172" t="s">
        <v>54</v>
      </c>
      <c r="E48" s="87" t="str">
        <f>IF(BP!E60="","",BP!E60)</f>
        <v/>
      </c>
      <c r="F48" s="89">
        <v>0</v>
      </c>
      <c r="G48" s="75" t="str">
        <f t="shared" si="4"/>
        <v/>
      </c>
      <c r="H48" s="31"/>
      <c r="J48" s="11"/>
    </row>
    <row r="49" spans="1:10" ht="25.8" customHeight="1" x14ac:dyDescent="0.3">
      <c r="A49" s="179" t="s">
        <v>176</v>
      </c>
      <c r="B49" s="189" t="s">
        <v>194</v>
      </c>
      <c r="C49" s="190"/>
      <c r="D49" s="172" t="s">
        <v>54</v>
      </c>
      <c r="E49" s="87" t="str">
        <f>IF(BP!E61="","",BP!E61)</f>
        <v/>
      </c>
      <c r="F49" s="89">
        <v>0</v>
      </c>
      <c r="G49" s="75" t="str">
        <f t="shared" si="4"/>
        <v/>
      </c>
      <c r="H49" s="31"/>
      <c r="J49" s="11"/>
    </row>
    <row r="50" spans="1:10" ht="25.8" customHeight="1" x14ac:dyDescent="0.3">
      <c r="A50" s="179" t="s">
        <v>177</v>
      </c>
      <c r="B50" s="189" t="s">
        <v>195</v>
      </c>
      <c r="C50" s="190"/>
      <c r="D50" s="172" t="s">
        <v>54</v>
      </c>
      <c r="E50" s="87" t="str">
        <f>IF(BP!E62="","",BP!E62)</f>
        <v/>
      </c>
      <c r="F50" s="89">
        <v>0</v>
      </c>
      <c r="G50" s="75" t="str">
        <f t="shared" si="4"/>
        <v/>
      </c>
      <c r="H50" s="31"/>
      <c r="J50" s="11"/>
    </row>
    <row r="51" spans="1:10" ht="25.8" customHeight="1" x14ac:dyDescent="0.3">
      <c r="A51" s="179" t="s">
        <v>178</v>
      </c>
      <c r="B51" s="189" t="s">
        <v>93</v>
      </c>
      <c r="C51" s="190"/>
      <c r="D51" s="133" t="s">
        <v>54</v>
      </c>
      <c r="E51" s="87" t="str">
        <f>IF(BP!E63="","",BP!E63)</f>
        <v/>
      </c>
      <c r="F51" s="89">
        <v>0</v>
      </c>
      <c r="G51" s="75" t="str">
        <f t="shared" si="4"/>
        <v/>
      </c>
      <c r="H51" s="31"/>
      <c r="J51" s="11"/>
    </row>
    <row r="52" spans="1:10" ht="25.8" customHeight="1" x14ac:dyDescent="0.3">
      <c r="A52" s="179" t="s">
        <v>179</v>
      </c>
      <c r="B52" s="189" t="s">
        <v>220</v>
      </c>
      <c r="C52" s="190"/>
      <c r="D52" s="133" t="s">
        <v>36</v>
      </c>
      <c r="E52" s="87" t="str">
        <f>IF(BP!E64="","",BP!E64)</f>
        <v/>
      </c>
      <c r="F52" s="89">
        <v>0</v>
      </c>
      <c r="G52" s="75" t="str">
        <f t="shared" si="4"/>
        <v/>
      </c>
      <c r="H52" s="31"/>
      <c r="J52" s="11"/>
    </row>
    <row r="53" spans="1:10" ht="25.8" customHeight="1" x14ac:dyDescent="0.3">
      <c r="A53" s="179" t="s">
        <v>180</v>
      </c>
      <c r="B53" s="189" t="s">
        <v>59</v>
      </c>
      <c r="C53" s="190"/>
      <c r="D53" s="172" t="s">
        <v>36</v>
      </c>
      <c r="E53" s="87" t="str">
        <f>IF(BP!E65="","",BP!E65)</f>
        <v/>
      </c>
      <c r="F53" s="89">
        <v>0</v>
      </c>
      <c r="G53" s="75" t="str">
        <f t="shared" si="4"/>
        <v/>
      </c>
      <c r="H53" s="31"/>
      <c r="J53" s="11"/>
    </row>
    <row r="54" spans="1:10" ht="24" customHeight="1" x14ac:dyDescent="0.3">
      <c r="A54" s="57"/>
      <c r="B54" s="27"/>
      <c r="C54" s="27"/>
      <c r="D54" s="16"/>
      <c r="E54" s="15"/>
      <c r="F54" s="109"/>
      <c r="G54" s="110" t="str">
        <f t="shared" ref="G54" si="5">IF(E54="","",E54*F54)</f>
        <v/>
      </c>
      <c r="H54" s="31"/>
      <c r="J54" s="11"/>
    </row>
    <row r="55" spans="1:10" ht="25.8" customHeight="1" x14ac:dyDescent="0.3">
      <c r="A55" s="63"/>
      <c r="B55" s="64" t="s">
        <v>135</v>
      </c>
      <c r="C55" s="65"/>
      <c r="D55" s="66"/>
      <c r="E55" s="65"/>
      <c r="F55" s="65"/>
      <c r="G55" s="65"/>
      <c r="H55" s="31"/>
      <c r="J55" s="11"/>
    </row>
    <row r="56" spans="1:10" ht="25.8" customHeight="1" x14ac:dyDescent="0.3">
      <c r="B56" s="206" t="s">
        <v>26</v>
      </c>
      <c r="C56" s="206"/>
      <c r="D56" s="53" t="s">
        <v>27</v>
      </c>
      <c r="E56" s="14" t="s">
        <v>24</v>
      </c>
      <c r="F56" s="109"/>
      <c r="G56" s="110"/>
      <c r="H56" s="31"/>
      <c r="J56" s="11"/>
    </row>
    <row r="57" spans="1:10" ht="25.8" customHeight="1" x14ac:dyDescent="0.3">
      <c r="A57" s="179" t="s">
        <v>167</v>
      </c>
      <c r="B57" s="189" t="s">
        <v>192</v>
      </c>
      <c r="C57" s="190"/>
      <c r="D57" s="172" t="s">
        <v>54</v>
      </c>
      <c r="E57" s="87" t="str">
        <f>IF(BP!E69="","",BP!E69)</f>
        <v/>
      </c>
      <c r="F57" s="89">
        <v>0</v>
      </c>
      <c r="G57" s="75" t="str">
        <f t="shared" ref="G57:G63" si="6">IF(E57="","",E57*F57)</f>
        <v/>
      </c>
      <c r="H57" s="31"/>
      <c r="J57" s="11"/>
    </row>
    <row r="58" spans="1:10" ht="25.8" customHeight="1" x14ac:dyDescent="0.3">
      <c r="A58" s="179" t="s">
        <v>168</v>
      </c>
      <c r="B58" s="189" t="s">
        <v>193</v>
      </c>
      <c r="C58" s="190"/>
      <c r="D58" s="172" t="s">
        <v>54</v>
      </c>
      <c r="E58" s="87" t="str">
        <f>IF(BP!E70="","",BP!E70)</f>
        <v/>
      </c>
      <c r="F58" s="89">
        <v>0</v>
      </c>
      <c r="G58" s="75" t="str">
        <f t="shared" si="6"/>
        <v/>
      </c>
      <c r="H58" s="31"/>
      <c r="J58" s="11"/>
    </row>
    <row r="59" spans="1:10" ht="25.8" customHeight="1" x14ac:dyDescent="0.3">
      <c r="A59" s="179" t="s">
        <v>169</v>
      </c>
      <c r="B59" s="189" t="s">
        <v>194</v>
      </c>
      <c r="C59" s="190"/>
      <c r="D59" s="172" t="s">
        <v>54</v>
      </c>
      <c r="E59" s="87" t="str">
        <f>IF(BP!E71="","",BP!E71)</f>
        <v/>
      </c>
      <c r="F59" s="89">
        <v>0</v>
      </c>
      <c r="G59" s="75" t="str">
        <f t="shared" si="6"/>
        <v/>
      </c>
      <c r="H59" s="31"/>
      <c r="J59" s="11"/>
    </row>
    <row r="60" spans="1:10" ht="25.8" customHeight="1" x14ac:dyDescent="0.3">
      <c r="A60" s="179" t="s">
        <v>170</v>
      </c>
      <c r="B60" s="189" t="s">
        <v>195</v>
      </c>
      <c r="C60" s="190"/>
      <c r="D60" s="172" t="s">
        <v>54</v>
      </c>
      <c r="E60" s="87" t="str">
        <f>IF(BP!E72="","",BP!E72)</f>
        <v/>
      </c>
      <c r="F60" s="89">
        <v>0</v>
      </c>
      <c r="G60" s="75" t="str">
        <f t="shared" si="6"/>
        <v/>
      </c>
      <c r="H60" s="31"/>
      <c r="J60" s="11"/>
    </row>
    <row r="61" spans="1:10" ht="25.8" customHeight="1" x14ac:dyDescent="0.3">
      <c r="A61" s="179" t="s">
        <v>171</v>
      </c>
      <c r="B61" s="189" t="s">
        <v>93</v>
      </c>
      <c r="C61" s="190"/>
      <c r="D61" s="133" t="s">
        <v>54</v>
      </c>
      <c r="E61" s="87" t="str">
        <f>IF(BP!E73="","",BP!E73)</f>
        <v/>
      </c>
      <c r="F61" s="89">
        <v>0</v>
      </c>
      <c r="G61" s="75" t="str">
        <f t="shared" si="6"/>
        <v/>
      </c>
      <c r="H61" s="31"/>
      <c r="J61" s="11"/>
    </row>
    <row r="62" spans="1:10" ht="25.8" customHeight="1" x14ac:dyDescent="0.3">
      <c r="A62" s="179" t="s">
        <v>172</v>
      </c>
      <c r="B62" s="189" t="s">
        <v>220</v>
      </c>
      <c r="C62" s="190"/>
      <c r="D62" s="133" t="s">
        <v>36</v>
      </c>
      <c r="E62" s="87" t="str">
        <f>IF(BP!E74="","",BP!E74)</f>
        <v/>
      </c>
      <c r="F62" s="89">
        <v>0</v>
      </c>
      <c r="G62" s="75" t="str">
        <f t="shared" si="6"/>
        <v/>
      </c>
      <c r="H62" s="31"/>
      <c r="J62" s="11"/>
    </row>
    <row r="63" spans="1:10" ht="25.8" customHeight="1" x14ac:dyDescent="0.3">
      <c r="A63" s="179" t="s">
        <v>173</v>
      </c>
      <c r="B63" s="189" t="s">
        <v>59</v>
      </c>
      <c r="C63" s="190"/>
      <c r="D63" s="172" t="s">
        <v>36</v>
      </c>
      <c r="E63" s="87" t="str">
        <f>IF(BP!E75="","",BP!E75)</f>
        <v/>
      </c>
      <c r="F63" s="89">
        <v>0</v>
      </c>
      <c r="G63" s="75" t="str">
        <f t="shared" si="6"/>
        <v/>
      </c>
      <c r="H63" s="31"/>
      <c r="J63" s="11"/>
    </row>
    <row r="64" spans="1:10" ht="21.6" customHeight="1" x14ac:dyDescent="0.3">
      <c r="A64" s="56"/>
      <c r="B64" s="27"/>
      <c r="C64" s="27"/>
      <c r="D64" s="16"/>
      <c r="E64" s="70"/>
      <c r="F64" s="93"/>
      <c r="G64" s="79"/>
      <c r="H64" s="31"/>
      <c r="J64" s="11"/>
    </row>
    <row r="65" spans="1:10" ht="25.8" customHeight="1" x14ac:dyDescent="0.3">
      <c r="A65" s="63"/>
      <c r="B65" s="64" t="s">
        <v>136</v>
      </c>
      <c r="C65" s="65"/>
      <c r="D65" s="66"/>
      <c r="E65" s="65"/>
      <c r="F65" s="98"/>
      <c r="G65" s="84"/>
      <c r="H65" s="31"/>
      <c r="J65" s="11"/>
    </row>
    <row r="66" spans="1:10" ht="25.8" customHeight="1" x14ac:dyDescent="0.3">
      <c r="A66" s="56"/>
      <c r="B66" s="206" t="s">
        <v>26</v>
      </c>
      <c r="C66" s="206"/>
      <c r="D66" s="53" t="s">
        <v>27</v>
      </c>
      <c r="E66" s="14" t="s">
        <v>24</v>
      </c>
      <c r="F66" s="92" t="s">
        <v>25</v>
      </c>
      <c r="G66" s="78" t="s">
        <v>90</v>
      </c>
      <c r="H66" s="31"/>
      <c r="J66" s="11"/>
    </row>
    <row r="67" spans="1:10" ht="25.8" customHeight="1" x14ac:dyDescent="0.3">
      <c r="A67" s="58" t="s">
        <v>160</v>
      </c>
      <c r="B67" s="204" t="s">
        <v>73</v>
      </c>
      <c r="C67" s="205"/>
      <c r="D67" s="21" t="s">
        <v>75</v>
      </c>
      <c r="E67" s="87" t="str">
        <f>IF(BP!E79="","",BP!E79)</f>
        <v/>
      </c>
      <c r="F67" s="89">
        <v>10</v>
      </c>
      <c r="G67" s="75" t="str">
        <f t="shared" ref="G67:G68" si="7">IF(E67="","",E67*F67)</f>
        <v/>
      </c>
      <c r="H67" s="31"/>
      <c r="J67" s="11"/>
    </row>
    <row r="68" spans="1:10" ht="25.8" customHeight="1" x14ac:dyDescent="0.3">
      <c r="A68" s="58" t="s">
        <v>161</v>
      </c>
      <c r="B68" s="204" t="s">
        <v>74</v>
      </c>
      <c r="C68" s="205"/>
      <c r="D68" s="21" t="s">
        <v>75</v>
      </c>
      <c r="E68" s="87" t="str">
        <f>IF(BP!E80="","",BP!E80)</f>
        <v/>
      </c>
      <c r="F68" s="89">
        <v>0</v>
      </c>
      <c r="G68" s="75" t="str">
        <f t="shared" si="7"/>
        <v/>
      </c>
      <c r="H68" s="31"/>
      <c r="J68" s="11"/>
    </row>
    <row r="69" spans="1:10" ht="14.4" customHeight="1" x14ac:dyDescent="0.3">
      <c r="A69" s="56"/>
      <c r="B69" s="27"/>
      <c r="C69" s="27"/>
      <c r="D69" s="16"/>
      <c r="E69" s="15"/>
      <c r="F69" s="93"/>
      <c r="G69" s="79"/>
      <c r="H69" s="31"/>
      <c r="J69" s="11"/>
    </row>
    <row r="70" spans="1:10" ht="25.8" customHeight="1" x14ac:dyDescent="0.3">
      <c r="A70" s="67"/>
      <c r="B70" s="64" t="s">
        <v>196</v>
      </c>
      <c r="C70" s="63"/>
      <c r="D70" s="68"/>
      <c r="E70" s="69"/>
      <c r="F70" s="98"/>
      <c r="G70" s="84"/>
      <c r="H70" s="31"/>
      <c r="J70" s="11"/>
    </row>
    <row r="71" spans="1:10" ht="25.8" customHeight="1" x14ac:dyDescent="0.3">
      <c r="A71" s="56"/>
      <c r="B71" s="206" t="s">
        <v>26</v>
      </c>
      <c r="C71" s="206"/>
      <c r="D71" s="53" t="s">
        <v>27</v>
      </c>
      <c r="E71" s="14" t="s">
        <v>24</v>
      </c>
      <c r="F71" s="92" t="s">
        <v>25</v>
      </c>
      <c r="G71" s="78" t="s">
        <v>90</v>
      </c>
      <c r="H71" s="31"/>
      <c r="J71" s="11"/>
    </row>
    <row r="72" spans="1:10" ht="25.8" customHeight="1" x14ac:dyDescent="0.3">
      <c r="A72" s="105" t="s">
        <v>162</v>
      </c>
      <c r="B72" s="219" t="s">
        <v>77</v>
      </c>
      <c r="C72" s="220"/>
      <c r="D72" s="21" t="s">
        <v>76</v>
      </c>
      <c r="E72" s="87" t="str">
        <f>IF(BP!E84="","",BP!E84)</f>
        <v/>
      </c>
      <c r="F72" s="89">
        <v>10</v>
      </c>
      <c r="G72" s="75" t="str">
        <f t="shared" ref="G72:G77" si="8">IF(E72="","",E72*F72)</f>
        <v/>
      </c>
      <c r="H72" s="31"/>
      <c r="J72" s="11"/>
    </row>
    <row r="73" spans="1:10" ht="25.8" customHeight="1" x14ac:dyDescent="0.3">
      <c r="A73" s="105" t="s">
        <v>163</v>
      </c>
      <c r="B73" s="219" t="s">
        <v>78</v>
      </c>
      <c r="C73" s="220"/>
      <c r="D73" s="21" t="s">
        <v>76</v>
      </c>
      <c r="E73" s="87" t="str">
        <f>IF(BP!E85="","",BP!E85)</f>
        <v/>
      </c>
      <c r="F73" s="89">
        <v>0</v>
      </c>
      <c r="G73" s="75" t="str">
        <f t="shared" si="8"/>
        <v/>
      </c>
      <c r="H73" s="31"/>
      <c r="J73" s="11"/>
    </row>
    <row r="74" spans="1:10" ht="25.8" customHeight="1" x14ac:dyDescent="0.3">
      <c r="A74" s="105" t="s">
        <v>164</v>
      </c>
      <c r="B74" s="219" t="s">
        <v>79</v>
      </c>
      <c r="C74" s="220"/>
      <c r="D74" s="21" t="s">
        <v>76</v>
      </c>
      <c r="E74" s="87" t="str">
        <f>IF(BP!E86="","",BP!E86)</f>
        <v/>
      </c>
      <c r="F74" s="89">
        <v>0</v>
      </c>
      <c r="G74" s="75" t="str">
        <f t="shared" si="8"/>
        <v/>
      </c>
      <c r="H74" s="31"/>
      <c r="J74" s="11"/>
    </row>
    <row r="75" spans="1:10" ht="25.8" customHeight="1" x14ac:dyDescent="0.3">
      <c r="A75" s="105" t="s">
        <v>165</v>
      </c>
      <c r="B75" s="219" t="s">
        <v>80</v>
      </c>
      <c r="C75" s="220"/>
      <c r="D75" s="21" t="s">
        <v>54</v>
      </c>
      <c r="E75" s="87" t="str">
        <f>IF(BP!E87="","",BP!E87)</f>
        <v/>
      </c>
      <c r="F75" s="89">
        <v>0</v>
      </c>
      <c r="G75" s="75" t="str">
        <f t="shared" si="8"/>
        <v/>
      </c>
      <c r="H75" s="31"/>
      <c r="J75" s="11"/>
    </row>
    <row r="76" spans="1:10" ht="29.4" customHeight="1" x14ac:dyDescent="0.3">
      <c r="A76" s="105" t="s">
        <v>166</v>
      </c>
      <c r="B76" s="219" t="s">
        <v>81</v>
      </c>
      <c r="C76" s="220"/>
      <c r="D76" s="21" t="s">
        <v>82</v>
      </c>
      <c r="E76" s="87" t="str">
        <f>IF(BP!E88="","",BP!E88)</f>
        <v/>
      </c>
      <c r="F76" s="89">
        <v>40</v>
      </c>
      <c r="G76" s="75" t="str">
        <f t="shared" si="8"/>
        <v/>
      </c>
      <c r="H76" s="31"/>
      <c r="J76" s="11"/>
    </row>
    <row r="77" spans="1:10" ht="29.4" customHeight="1" x14ac:dyDescent="0.3">
      <c r="A77" s="105" t="s">
        <v>221</v>
      </c>
      <c r="B77" s="198" t="s">
        <v>222</v>
      </c>
      <c r="C77" s="199"/>
      <c r="D77" s="133" t="s">
        <v>82</v>
      </c>
      <c r="E77" s="87" t="str">
        <f>IF(BP!E89="","",BP!E89)</f>
        <v/>
      </c>
      <c r="F77" s="89">
        <v>5</v>
      </c>
      <c r="G77" s="75" t="str">
        <f t="shared" si="8"/>
        <v/>
      </c>
      <c r="H77" s="31"/>
      <c r="J77" s="11"/>
    </row>
    <row r="78" spans="1:10" ht="29.4" customHeight="1" x14ac:dyDescent="0.3">
      <c r="A78" s="56"/>
      <c r="B78" s="8"/>
      <c r="C78" s="8"/>
      <c r="D78" s="16"/>
      <c r="E78" s="15"/>
      <c r="F78" s="93"/>
      <c r="G78" s="79"/>
      <c r="H78" s="31"/>
      <c r="J78" s="11"/>
    </row>
    <row r="79" spans="1:10" ht="21" customHeight="1" x14ac:dyDescent="0.3">
      <c r="A79" s="44"/>
      <c r="B79" s="51" t="s">
        <v>138</v>
      </c>
      <c r="C79" s="44"/>
      <c r="D79" s="52"/>
      <c r="E79" s="45"/>
      <c r="F79" s="99"/>
      <c r="G79" s="85"/>
      <c r="H79" s="31"/>
      <c r="J79" s="11"/>
    </row>
    <row r="80" spans="1:10" ht="22.5" customHeight="1" x14ac:dyDescent="0.3">
      <c r="A80" s="63"/>
      <c r="B80" s="64" t="s">
        <v>139</v>
      </c>
      <c r="C80" s="64"/>
      <c r="D80" s="68"/>
      <c r="E80" s="63"/>
      <c r="F80" s="98"/>
      <c r="G80" s="86"/>
      <c r="J80" s="11"/>
    </row>
    <row r="81" spans="1:10" ht="25.2" customHeight="1" x14ac:dyDescent="0.3">
      <c r="B81" s="206" t="s">
        <v>26</v>
      </c>
      <c r="C81" s="206"/>
      <c r="D81" s="53" t="s">
        <v>27</v>
      </c>
      <c r="E81" s="14" t="s">
        <v>24</v>
      </c>
      <c r="F81" s="92" t="s">
        <v>25</v>
      </c>
      <c r="G81" s="78" t="s">
        <v>90</v>
      </c>
      <c r="J81" s="11"/>
    </row>
    <row r="82" spans="1:10" ht="25.5" customHeight="1" x14ac:dyDescent="0.3">
      <c r="A82" s="58" t="s">
        <v>98</v>
      </c>
      <c r="B82" s="213" t="s">
        <v>6</v>
      </c>
      <c r="C82" s="28" t="s">
        <v>1</v>
      </c>
      <c r="D82" s="21" t="s">
        <v>54</v>
      </c>
      <c r="E82" s="87" t="str">
        <f>IF(BP!E94="","",BP!E94)</f>
        <v/>
      </c>
      <c r="F82" s="89">
        <v>10</v>
      </c>
      <c r="G82" s="75" t="str">
        <f t="shared" ref="G82:G101" si="9">IF(E82="","",E82*F82)</f>
        <v/>
      </c>
      <c r="H82" s="19"/>
      <c r="J82" s="11"/>
    </row>
    <row r="83" spans="1:10" ht="25.5" customHeight="1" x14ac:dyDescent="0.3">
      <c r="A83" s="58" t="s">
        <v>99</v>
      </c>
      <c r="B83" s="213"/>
      <c r="C83" s="28" t="s">
        <v>2</v>
      </c>
      <c r="D83" s="21" t="s">
        <v>54</v>
      </c>
      <c r="E83" s="87" t="str">
        <f>IF(BP!E95="","",BP!E95)</f>
        <v/>
      </c>
      <c r="F83" s="89">
        <v>40</v>
      </c>
      <c r="G83" s="75" t="str">
        <f t="shared" si="9"/>
        <v/>
      </c>
      <c r="H83" s="19"/>
      <c r="J83" s="11"/>
    </row>
    <row r="84" spans="1:10" ht="25.5" customHeight="1" x14ac:dyDescent="0.3">
      <c r="A84" s="58" t="s">
        <v>100</v>
      </c>
      <c r="B84" s="213"/>
      <c r="C84" s="28" t="s">
        <v>3</v>
      </c>
      <c r="D84" s="21" t="s">
        <v>54</v>
      </c>
      <c r="E84" s="87" t="str">
        <f>IF(BP!E96="","",BP!E96)</f>
        <v/>
      </c>
      <c r="F84" s="89">
        <v>250</v>
      </c>
      <c r="G84" s="75" t="str">
        <f t="shared" si="9"/>
        <v/>
      </c>
      <c r="H84" s="19"/>
      <c r="J84" s="11"/>
    </row>
    <row r="85" spans="1:10" ht="25.5" customHeight="1" x14ac:dyDescent="0.3">
      <c r="A85" s="58" t="s">
        <v>101</v>
      </c>
      <c r="B85" s="213"/>
      <c r="C85" s="28" t="s">
        <v>4</v>
      </c>
      <c r="D85" s="21" t="s">
        <v>54</v>
      </c>
      <c r="E85" s="87" t="str">
        <f>IF(BP!E97="","",BP!E97)</f>
        <v/>
      </c>
      <c r="F85" s="89">
        <v>0</v>
      </c>
      <c r="G85" s="75" t="str">
        <f t="shared" si="9"/>
        <v/>
      </c>
      <c r="H85" s="19"/>
      <c r="J85" s="11"/>
    </row>
    <row r="86" spans="1:10" ht="25.5" customHeight="1" x14ac:dyDescent="0.3">
      <c r="A86" s="58" t="s">
        <v>111</v>
      </c>
      <c r="B86" s="213" t="s">
        <v>8</v>
      </c>
      <c r="C86" s="28" t="s">
        <v>1</v>
      </c>
      <c r="D86" s="21" t="s">
        <v>54</v>
      </c>
      <c r="E86" s="87" t="str">
        <f>IF(BP!E98="","",BP!E98)</f>
        <v/>
      </c>
      <c r="F86" s="89">
        <v>5</v>
      </c>
      <c r="G86" s="75" t="str">
        <f t="shared" si="9"/>
        <v/>
      </c>
      <c r="H86" s="19"/>
      <c r="J86" s="11"/>
    </row>
    <row r="87" spans="1:10" ht="25.5" customHeight="1" x14ac:dyDescent="0.3">
      <c r="A87" s="58" t="s">
        <v>112</v>
      </c>
      <c r="B87" s="213"/>
      <c r="C87" s="28" t="s">
        <v>2</v>
      </c>
      <c r="D87" s="21" t="s">
        <v>54</v>
      </c>
      <c r="E87" s="87" t="str">
        <f>IF(BP!E99="","",BP!E99)</f>
        <v/>
      </c>
      <c r="F87" s="89">
        <v>70</v>
      </c>
      <c r="G87" s="75" t="str">
        <f t="shared" si="9"/>
        <v/>
      </c>
      <c r="H87" s="19"/>
      <c r="J87" s="11"/>
    </row>
    <row r="88" spans="1:10" ht="25.5" customHeight="1" x14ac:dyDescent="0.3">
      <c r="A88" s="58" t="s">
        <v>113</v>
      </c>
      <c r="B88" s="213"/>
      <c r="C88" s="28" t="s">
        <v>3</v>
      </c>
      <c r="D88" s="21" t="s">
        <v>54</v>
      </c>
      <c r="E88" s="87" t="str">
        <f>IF(BP!E100="","",BP!E100)</f>
        <v/>
      </c>
      <c r="F88" s="89">
        <v>0</v>
      </c>
      <c r="G88" s="75" t="str">
        <f t="shared" si="9"/>
        <v/>
      </c>
      <c r="H88" s="19"/>
      <c r="J88" s="11"/>
    </row>
    <row r="89" spans="1:10" ht="25.5" customHeight="1" x14ac:dyDescent="0.3">
      <c r="A89" s="58" t="s">
        <v>114</v>
      </c>
      <c r="B89" s="213"/>
      <c r="C89" s="28" t="s">
        <v>4</v>
      </c>
      <c r="D89" s="21" t="s">
        <v>54</v>
      </c>
      <c r="E89" s="87" t="str">
        <f>IF(BP!E101="","",BP!E101)</f>
        <v/>
      </c>
      <c r="F89" s="89">
        <v>0</v>
      </c>
      <c r="G89" s="75" t="str">
        <f t="shared" si="9"/>
        <v/>
      </c>
      <c r="H89" s="19"/>
      <c r="J89" s="11"/>
    </row>
    <row r="90" spans="1:10" ht="25.5" customHeight="1" x14ac:dyDescent="0.3">
      <c r="A90" s="58" t="s">
        <v>115</v>
      </c>
      <c r="B90" s="213" t="s">
        <v>7</v>
      </c>
      <c r="C90" s="28" t="s">
        <v>1</v>
      </c>
      <c r="D90" s="21" t="s">
        <v>54</v>
      </c>
      <c r="E90" s="87" t="str">
        <f>IF(BP!E102="","",BP!E102)</f>
        <v/>
      </c>
      <c r="F90" s="89">
        <v>0</v>
      </c>
      <c r="G90" s="75" t="str">
        <f t="shared" si="9"/>
        <v/>
      </c>
      <c r="H90" s="19"/>
      <c r="J90" s="11"/>
    </row>
    <row r="91" spans="1:10" ht="25.5" customHeight="1" x14ac:dyDescent="0.3">
      <c r="A91" s="58" t="s">
        <v>116</v>
      </c>
      <c r="B91" s="213"/>
      <c r="C91" s="28" t="s">
        <v>2</v>
      </c>
      <c r="D91" s="21" t="s">
        <v>54</v>
      </c>
      <c r="E91" s="87" t="str">
        <f>IF(BP!E103="","",BP!E103)</f>
        <v/>
      </c>
      <c r="F91" s="89">
        <v>0</v>
      </c>
      <c r="G91" s="75" t="str">
        <f t="shared" si="9"/>
        <v/>
      </c>
      <c r="H91" s="19"/>
      <c r="J91" s="11"/>
    </row>
    <row r="92" spans="1:10" ht="25.5" customHeight="1" x14ac:dyDescent="0.3">
      <c r="A92" s="58" t="s">
        <v>117</v>
      </c>
      <c r="B92" s="213"/>
      <c r="C92" s="28" t="s">
        <v>3</v>
      </c>
      <c r="D92" s="21" t="s">
        <v>54</v>
      </c>
      <c r="E92" s="87" t="str">
        <f>IF(BP!E104="","",BP!E104)</f>
        <v/>
      </c>
      <c r="F92" s="89">
        <v>0</v>
      </c>
      <c r="G92" s="75" t="str">
        <f t="shared" si="9"/>
        <v/>
      </c>
      <c r="H92" s="19"/>
      <c r="J92" s="11"/>
    </row>
    <row r="93" spans="1:10" ht="25.5" customHeight="1" x14ac:dyDescent="0.3">
      <c r="A93" s="58" t="s">
        <v>118</v>
      </c>
      <c r="B93" s="213"/>
      <c r="C93" s="28" t="s">
        <v>4</v>
      </c>
      <c r="D93" s="21" t="s">
        <v>54</v>
      </c>
      <c r="E93" s="87" t="str">
        <f>IF(BP!E105="","",BP!E105)</f>
        <v/>
      </c>
      <c r="F93" s="89">
        <v>0</v>
      </c>
      <c r="G93" s="75" t="str">
        <f t="shared" si="9"/>
        <v/>
      </c>
      <c r="H93" s="19"/>
      <c r="J93" s="11"/>
    </row>
    <row r="94" spans="1:10" ht="25.5" customHeight="1" x14ac:dyDescent="0.3">
      <c r="A94" s="58" t="s">
        <v>119</v>
      </c>
      <c r="B94" s="213" t="s">
        <v>9</v>
      </c>
      <c r="C94" s="28" t="s">
        <v>1</v>
      </c>
      <c r="D94" s="21" t="s">
        <v>54</v>
      </c>
      <c r="E94" s="87" t="str">
        <f>IF(BP!E106="","",BP!E106)</f>
        <v/>
      </c>
      <c r="F94" s="89">
        <v>250</v>
      </c>
      <c r="G94" s="75" t="str">
        <f t="shared" si="9"/>
        <v/>
      </c>
      <c r="H94" s="19"/>
      <c r="J94" s="11"/>
    </row>
    <row r="95" spans="1:10" ht="25.5" customHeight="1" x14ac:dyDescent="0.3">
      <c r="A95" s="58" t="s">
        <v>152</v>
      </c>
      <c r="B95" s="213"/>
      <c r="C95" s="28" t="s">
        <v>2</v>
      </c>
      <c r="D95" s="21" t="s">
        <v>54</v>
      </c>
      <c r="E95" s="87" t="str">
        <f>IF(BP!E107="","",BP!E107)</f>
        <v/>
      </c>
      <c r="F95" s="89">
        <v>0</v>
      </c>
      <c r="G95" s="75" t="str">
        <f t="shared" si="9"/>
        <v/>
      </c>
      <c r="H95" s="19"/>
      <c r="J95" s="11"/>
    </row>
    <row r="96" spans="1:10" ht="25.5" customHeight="1" x14ac:dyDescent="0.3">
      <c r="A96" s="58" t="s">
        <v>153</v>
      </c>
      <c r="B96" s="213"/>
      <c r="C96" s="28" t="s">
        <v>3</v>
      </c>
      <c r="D96" s="21" t="s">
        <v>54</v>
      </c>
      <c r="E96" s="87" t="str">
        <f>IF(BP!E108="","",BP!E108)</f>
        <v/>
      </c>
      <c r="F96" s="89">
        <v>0</v>
      </c>
      <c r="G96" s="75" t="str">
        <f t="shared" si="9"/>
        <v/>
      </c>
      <c r="H96" s="19"/>
      <c r="J96" s="11"/>
    </row>
    <row r="97" spans="1:10" ht="25.5" customHeight="1" x14ac:dyDescent="0.3">
      <c r="A97" s="58" t="s">
        <v>154</v>
      </c>
      <c r="B97" s="213"/>
      <c r="C97" s="28" t="s">
        <v>4</v>
      </c>
      <c r="D97" s="21" t="s">
        <v>54</v>
      </c>
      <c r="E97" s="87" t="str">
        <f>IF(BP!E109="","",BP!E109)</f>
        <v/>
      </c>
      <c r="F97" s="89">
        <v>800</v>
      </c>
      <c r="G97" s="75" t="str">
        <f t="shared" si="9"/>
        <v/>
      </c>
      <c r="H97" s="19"/>
      <c r="J97" s="11"/>
    </row>
    <row r="98" spans="1:10" ht="25.5" customHeight="1" x14ac:dyDescent="0.3">
      <c r="A98" s="58" t="s">
        <v>155</v>
      </c>
      <c r="B98" s="213" t="s">
        <v>18</v>
      </c>
      <c r="C98" s="28" t="s">
        <v>1</v>
      </c>
      <c r="D98" s="21" t="s">
        <v>54</v>
      </c>
      <c r="E98" s="87" t="str">
        <f>IF(BP!E110="","",BP!E110)</f>
        <v/>
      </c>
      <c r="F98" s="89">
        <v>0</v>
      </c>
      <c r="G98" s="75" t="str">
        <f t="shared" si="9"/>
        <v/>
      </c>
      <c r="H98" s="19"/>
      <c r="J98" s="11"/>
    </row>
    <row r="99" spans="1:10" ht="25.5" customHeight="1" x14ac:dyDescent="0.3">
      <c r="A99" s="58" t="s">
        <v>156</v>
      </c>
      <c r="B99" s="213"/>
      <c r="C99" s="28" t="s">
        <v>2</v>
      </c>
      <c r="D99" s="21" t="s">
        <v>54</v>
      </c>
      <c r="E99" s="87" t="str">
        <f>IF(BP!E111="","",BP!E111)</f>
        <v/>
      </c>
      <c r="F99" s="89">
        <v>0</v>
      </c>
      <c r="G99" s="75" t="str">
        <f t="shared" si="9"/>
        <v/>
      </c>
      <c r="H99" s="19"/>
      <c r="J99" s="11"/>
    </row>
    <row r="100" spans="1:10" ht="25.5" customHeight="1" x14ac:dyDescent="0.3">
      <c r="A100" s="58" t="s">
        <v>157</v>
      </c>
      <c r="B100" s="213"/>
      <c r="C100" s="28" t="s">
        <v>3</v>
      </c>
      <c r="D100" s="21" t="s">
        <v>54</v>
      </c>
      <c r="E100" s="87" t="str">
        <f>IF(BP!E112="","",BP!E112)</f>
        <v/>
      </c>
      <c r="F100" s="89">
        <v>0</v>
      </c>
      <c r="G100" s="75" t="str">
        <f t="shared" si="9"/>
        <v/>
      </c>
      <c r="H100" s="19"/>
      <c r="J100" s="11"/>
    </row>
    <row r="101" spans="1:10" ht="25.5" customHeight="1" x14ac:dyDescent="0.3">
      <c r="A101" s="58" t="s">
        <v>158</v>
      </c>
      <c r="B101" s="213"/>
      <c r="C101" s="28" t="s">
        <v>4</v>
      </c>
      <c r="D101" s="21" t="s">
        <v>54</v>
      </c>
      <c r="E101" s="87" t="str">
        <f>IF(BP!E113="","",BP!E113)</f>
        <v/>
      </c>
      <c r="F101" s="89">
        <v>0</v>
      </c>
      <c r="G101" s="75" t="str">
        <f t="shared" si="9"/>
        <v/>
      </c>
      <c r="H101" s="19"/>
      <c r="J101" s="11"/>
    </row>
    <row r="102" spans="1:10" ht="25.2" customHeight="1" x14ac:dyDescent="0.3">
      <c r="A102" s="58" t="s">
        <v>159</v>
      </c>
      <c r="B102" s="213" t="s">
        <v>59</v>
      </c>
      <c r="C102" s="213"/>
      <c r="D102" s="21" t="s">
        <v>36</v>
      </c>
      <c r="E102" s="87" t="str">
        <f>IF(BP!E114="","",BP!E114)</f>
        <v/>
      </c>
      <c r="F102" s="107">
        <v>0</v>
      </c>
      <c r="G102" s="75" t="str">
        <f>IF(E102="","",E102*F102)</f>
        <v/>
      </c>
      <c r="H102" s="15"/>
      <c r="J102" s="15"/>
    </row>
    <row r="103" spans="1:10" ht="13.8" customHeight="1" x14ac:dyDescent="0.3">
      <c r="A103" s="57"/>
      <c r="B103" s="8"/>
      <c r="C103" s="8"/>
      <c r="D103" s="16"/>
      <c r="E103" s="106"/>
      <c r="F103" s="100"/>
      <c r="G103" s="79"/>
      <c r="H103" s="15"/>
      <c r="J103" s="15"/>
    </row>
    <row r="104" spans="1:10" ht="22.5" customHeight="1" x14ac:dyDescent="0.3">
      <c r="A104" s="63"/>
      <c r="B104" s="64" t="s">
        <v>140</v>
      </c>
      <c r="C104" s="69"/>
      <c r="D104" s="68"/>
      <c r="E104" s="63"/>
      <c r="F104" s="101"/>
      <c r="G104" s="84"/>
      <c r="H104" s="7"/>
      <c r="J104" s="11"/>
    </row>
    <row r="105" spans="1:10" ht="24.6" customHeight="1" x14ac:dyDescent="0.3">
      <c r="B105" s="206" t="s">
        <v>26</v>
      </c>
      <c r="C105" s="206"/>
      <c r="D105" s="53" t="s">
        <v>27</v>
      </c>
      <c r="E105" s="14" t="s">
        <v>24</v>
      </c>
      <c r="F105" s="92" t="s">
        <v>25</v>
      </c>
      <c r="G105" s="78" t="s">
        <v>90</v>
      </c>
      <c r="H105" s="7"/>
      <c r="J105" s="11"/>
    </row>
    <row r="106" spans="1:10" ht="25.5" customHeight="1" x14ac:dyDescent="0.3">
      <c r="A106" s="58" t="s">
        <v>102</v>
      </c>
      <c r="B106" s="213" t="s">
        <v>6</v>
      </c>
      <c r="C106" s="28" t="s">
        <v>84</v>
      </c>
      <c r="D106" s="21" t="s">
        <v>49</v>
      </c>
      <c r="E106" s="87" t="str">
        <f>IF(BP!E118="","",BP!E118)</f>
        <v/>
      </c>
      <c r="F106" s="89">
        <v>0</v>
      </c>
      <c r="G106" s="75" t="str">
        <f t="shared" ref="G106:G120" si="10">IF(E106="","",E106*F106)</f>
        <v/>
      </c>
      <c r="H106" s="19"/>
      <c r="J106" s="11"/>
    </row>
    <row r="107" spans="1:10" ht="25.5" customHeight="1" x14ac:dyDescent="0.3">
      <c r="A107" s="58" t="s">
        <v>103</v>
      </c>
      <c r="B107" s="213"/>
      <c r="C107" s="28" t="s">
        <v>19</v>
      </c>
      <c r="D107" s="21" t="s">
        <v>83</v>
      </c>
      <c r="E107" s="87" t="str">
        <f>IF(BP!E119="","",BP!E119)</f>
        <v/>
      </c>
      <c r="F107" s="89">
        <v>0</v>
      </c>
      <c r="G107" s="75" t="str">
        <f t="shared" si="10"/>
        <v/>
      </c>
      <c r="H107" s="19"/>
      <c r="J107" s="11"/>
    </row>
    <row r="108" spans="1:10" ht="25.5" customHeight="1" x14ac:dyDescent="0.3">
      <c r="A108" s="58" t="s">
        <v>104</v>
      </c>
      <c r="B108" s="213"/>
      <c r="C108" s="28" t="s">
        <v>20</v>
      </c>
      <c r="D108" s="21" t="s">
        <v>83</v>
      </c>
      <c r="E108" s="87" t="str">
        <f>IF(BP!E120="","",BP!E120)</f>
        <v/>
      </c>
      <c r="F108" s="89">
        <v>0</v>
      </c>
      <c r="G108" s="75" t="str">
        <f t="shared" si="10"/>
        <v/>
      </c>
      <c r="H108" s="19"/>
      <c r="J108" s="11"/>
    </row>
    <row r="109" spans="1:10" ht="25.5" customHeight="1" x14ac:dyDescent="0.3">
      <c r="A109" s="58" t="s">
        <v>105</v>
      </c>
      <c r="B109" s="213" t="s">
        <v>8</v>
      </c>
      <c r="C109" s="28" t="s">
        <v>84</v>
      </c>
      <c r="D109" s="21" t="s">
        <v>49</v>
      </c>
      <c r="E109" s="87" t="str">
        <f>IF(BP!E121="","",BP!E121)</f>
        <v/>
      </c>
      <c r="F109" s="89">
        <v>0</v>
      </c>
      <c r="G109" s="75" t="str">
        <f t="shared" si="10"/>
        <v/>
      </c>
      <c r="H109" s="19"/>
      <c r="J109" s="11"/>
    </row>
    <row r="110" spans="1:10" ht="25.5" customHeight="1" x14ac:dyDescent="0.3">
      <c r="A110" s="58" t="s">
        <v>120</v>
      </c>
      <c r="B110" s="213"/>
      <c r="C110" s="28" t="s">
        <v>19</v>
      </c>
      <c r="D110" s="21" t="s">
        <v>83</v>
      </c>
      <c r="E110" s="87" t="str">
        <f>IF(BP!E122="","",BP!E122)</f>
        <v/>
      </c>
      <c r="F110" s="89">
        <v>0</v>
      </c>
      <c r="G110" s="75" t="str">
        <f t="shared" si="10"/>
        <v/>
      </c>
      <c r="H110" s="19"/>
      <c r="J110" s="11"/>
    </row>
    <row r="111" spans="1:10" ht="25.5" customHeight="1" x14ac:dyDescent="0.3">
      <c r="A111" s="58" t="s">
        <v>121</v>
      </c>
      <c r="B111" s="213"/>
      <c r="C111" s="28" t="s">
        <v>20</v>
      </c>
      <c r="D111" s="21" t="s">
        <v>83</v>
      </c>
      <c r="E111" s="87" t="str">
        <f>IF(BP!E123="","",BP!E123)</f>
        <v/>
      </c>
      <c r="F111" s="89">
        <v>0</v>
      </c>
      <c r="G111" s="75" t="str">
        <f t="shared" si="10"/>
        <v/>
      </c>
      <c r="H111" s="19"/>
      <c r="J111" s="11"/>
    </row>
    <row r="112" spans="1:10" ht="25.5" customHeight="1" x14ac:dyDescent="0.3">
      <c r="A112" s="58" t="s">
        <v>122</v>
      </c>
      <c r="B112" s="213" t="s">
        <v>7</v>
      </c>
      <c r="C112" s="28" t="s">
        <v>84</v>
      </c>
      <c r="D112" s="21" t="s">
        <v>49</v>
      </c>
      <c r="E112" s="87" t="str">
        <f>IF(BP!E124="","",BP!E124)</f>
        <v/>
      </c>
      <c r="F112" s="89">
        <v>0</v>
      </c>
      <c r="G112" s="75" t="str">
        <f t="shared" si="10"/>
        <v/>
      </c>
      <c r="H112" s="19"/>
      <c r="J112" s="11"/>
    </row>
    <row r="113" spans="1:10" ht="25.5" customHeight="1" x14ac:dyDescent="0.3">
      <c r="A113" s="58" t="s">
        <v>123</v>
      </c>
      <c r="B113" s="213"/>
      <c r="C113" s="28" t="s">
        <v>19</v>
      </c>
      <c r="D113" s="21" t="s">
        <v>83</v>
      </c>
      <c r="E113" s="87" t="str">
        <f>IF(BP!E125="","",BP!E125)</f>
        <v/>
      </c>
      <c r="F113" s="89">
        <v>0</v>
      </c>
      <c r="G113" s="75" t="str">
        <f t="shared" si="10"/>
        <v/>
      </c>
      <c r="H113" s="19"/>
      <c r="J113" s="11"/>
    </row>
    <row r="114" spans="1:10" ht="25.5" customHeight="1" x14ac:dyDescent="0.3">
      <c r="A114" s="58" t="s">
        <v>124</v>
      </c>
      <c r="B114" s="213"/>
      <c r="C114" s="28" t="s">
        <v>20</v>
      </c>
      <c r="D114" s="21" t="s">
        <v>83</v>
      </c>
      <c r="E114" s="87" t="str">
        <f>IF(BP!E126="","",BP!E126)</f>
        <v/>
      </c>
      <c r="F114" s="89">
        <v>0</v>
      </c>
      <c r="G114" s="75" t="str">
        <f t="shared" si="10"/>
        <v/>
      </c>
      <c r="H114" s="19"/>
      <c r="J114" s="11"/>
    </row>
    <row r="115" spans="1:10" ht="25.5" customHeight="1" x14ac:dyDescent="0.3">
      <c r="A115" s="58" t="s">
        <v>125</v>
      </c>
      <c r="B115" s="213" t="s">
        <v>9</v>
      </c>
      <c r="C115" s="28" t="s">
        <v>84</v>
      </c>
      <c r="D115" s="21" t="s">
        <v>49</v>
      </c>
      <c r="E115" s="87" t="str">
        <f>IF(BP!E127="","",BP!E127)</f>
        <v/>
      </c>
      <c r="F115" s="89">
        <v>0</v>
      </c>
      <c r="G115" s="75" t="str">
        <f t="shared" si="10"/>
        <v/>
      </c>
      <c r="H115" s="19"/>
      <c r="J115" s="11"/>
    </row>
    <row r="116" spans="1:10" ht="25.5" customHeight="1" x14ac:dyDescent="0.3">
      <c r="A116" s="58" t="s">
        <v>126</v>
      </c>
      <c r="B116" s="213"/>
      <c r="C116" s="28" t="s">
        <v>19</v>
      </c>
      <c r="D116" s="21" t="s">
        <v>83</v>
      </c>
      <c r="E116" s="87" t="str">
        <f>IF(BP!E128="","",BP!E128)</f>
        <v/>
      </c>
      <c r="F116" s="89">
        <v>0</v>
      </c>
      <c r="G116" s="75" t="str">
        <f t="shared" si="10"/>
        <v/>
      </c>
      <c r="H116" s="19"/>
      <c r="J116" s="11"/>
    </row>
    <row r="117" spans="1:10" ht="25.5" customHeight="1" x14ac:dyDescent="0.3">
      <c r="A117" s="58" t="s">
        <v>127</v>
      </c>
      <c r="B117" s="213"/>
      <c r="C117" s="28" t="s">
        <v>20</v>
      </c>
      <c r="D117" s="21" t="s">
        <v>83</v>
      </c>
      <c r="E117" s="87" t="str">
        <f>IF(BP!E129="","",BP!E129)</f>
        <v/>
      </c>
      <c r="F117" s="89">
        <v>0</v>
      </c>
      <c r="G117" s="75" t="str">
        <f t="shared" si="10"/>
        <v/>
      </c>
      <c r="H117" s="19"/>
      <c r="J117" s="11"/>
    </row>
    <row r="118" spans="1:10" ht="25.5" customHeight="1" x14ac:dyDescent="0.3">
      <c r="A118" s="58" t="s">
        <v>128</v>
      </c>
      <c r="B118" s="213" t="s">
        <v>18</v>
      </c>
      <c r="C118" s="28" t="s">
        <v>84</v>
      </c>
      <c r="D118" s="21" t="s">
        <v>49</v>
      </c>
      <c r="E118" s="87" t="str">
        <f>IF(BP!E130="","",BP!E130)</f>
        <v/>
      </c>
      <c r="F118" s="89">
        <v>0</v>
      </c>
      <c r="G118" s="75" t="str">
        <f t="shared" si="10"/>
        <v/>
      </c>
      <c r="H118" s="19"/>
      <c r="J118" s="11"/>
    </row>
    <row r="119" spans="1:10" ht="25.5" customHeight="1" x14ac:dyDescent="0.3">
      <c r="A119" s="58" t="s">
        <v>150</v>
      </c>
      <c r="B119" s="213"/>
      <c r="C119" s="28" t="s">
        <v>19</v>
      </c>
      <c r="D119" s="21" t="s">
        <v>83</v>
      </c>
      <c r="E119" s="87" t="str">
        <f>IF(BP!E131="","",BP!E131)</f>
        <v/>
      </c>
      <c r="F119" s="89">
        <v>0</v>
      </c>
      <c r="G119" s="75" t="str">
        <f t="shared" si="10"/>
        <v/>
      </c>
      <c r="H119" s="19"/>
      <c r="J119" s="11"/>
    </row>
    <row r="120" spans="1:10" ht="25.5" customHeight="1" x14ac:dyDescent="0.3">
      <c r="A120" s="58" t="s">
        <v>151</v>
      </c>
      <c r="B120" s="213"/>
      <c r="C120" s="28" t="s">
        <v>20</v>
      </c>
      <c r="D120" s="21" t="s">
        <v>83</v>
      </c>
      <c r="E120" s="87" t="str">
        <f>IF(BP!E132="","",BP!E132)</f>
        <v/>
      </c>
      <c r="F120" s="89">
        <v>0</v>
      </c>
      <c r="G120" s="75" t="str">
        <f t="shared" si="10"/>
        <v/>
      </c>
      <c r="H120" s="19"/>
      <c r="J120" s="11"/>
    </row>
    <row r="121" spans="1:10" ht="22.5" customHeight="1" x14ac:dyDescent="0.3">
      <c r="B121" s="11"/>
      <c r="C121" s="19"/>
      <c r="D121" s="15"/>
      <c r="E121" s="19"/>
      <c r="F121" s="94"/>
      <c r="G121" s="80"/>
      <c r="H121" s="7"/>
      <c r="I121" s="11"/>
      <c r="J121" s="11"/>
    </row>
    <row r="122" spans="1:10" ht="25.8" customHeight="1" x14ac:dyDescent="0.3">
      <c r="A122" s="42"/>
      <c r="B122" s="51" t="s">
        <v>141</v>
      </c>
      <c r="C122" s="42"/>
      <c r="D122" s="61"/>
      <c r="E122" s="62"/>
      <c r="F122" s="102"/>
      <c r="G122" s="77"/>
      <c r="H122" s="18"/>
      <c r="I122" s="18"/>
      <c r="J122" s="18"/>
    </row>
    <row r="123" spans="1:10" ht="25.5" customHeight="1" x14ac:dyDescent="0.3">
      <c r="B123" s="206" t="s">
        <v>26</v>
      </c>
      <c r="C123" s="206"/>
      <c r="D123" s="53" t="s">
        <v>27</v>
      </c>
      <c r="E123" s="14" t="s">
        <v>24</v>
      </c>
      <c r="F123" s="92" t="s">
        <v>25</v>
      </c>
      <c r="G123" s="78" t="s">
        <v>90</v>
      </c>
      <c r="H123" s="18"/>
      <c r="I123" s="18"/>
      <c r="J123" s="18"/>
    </row>
    <row r="124" spans="1:10" ht="25.5" customHeight="1" x14ac:dyDescent="0.3">
      <c r="A124" s="58" t="s">
        <v>143</v>
      </c>
      <c r="B124" s="207" t="s">
        <v>66</v>
      </c>
      <c r="C124" s="207"/>
      <c r="D124" s="21" t="s">
        <v>63</v>
      </c>
      <c r="E124" s="87" t="str">
        <f>IF(BP!E136="","",BP!E136)</f>
        <v/>
      </c>
      <c r="F124" s="89">
        <v>0</v>
      </c>
      <c r="G124" s="81" t="str">
        <f t="shared" ref="G124:G128" si="11">IF(E124="","",E124*F124)</f>
        <v/>
      </c>
      <c r="H124" s="18"/>
      <c r="I124" s="18"/>
    </row>
    <row r="125" spans="1:10" ht="25.5" customHeight="1" x14ac:dyDescent="0.3">
      <c r="A125" s="58" t="s">
        <v>144</v>
      </c>
      <c r="B125" s="207" t="s">
        <v>109</v>
      </c>
      <c r="C125" s="207"/>
      <c r="D125" s="21" t="s">
        <v>63</v>
      </c>
      <c r="E125" s="87" t="str">
        <f>IF(BP!E137="","",BP!E137)</f>
        <v/>
      </c>
      <c r="F125" s="89">
        <v>0</v>
      </c>
      <c r="G125" s="81" t="str">
        <f t="shared" si="11"/>
        <v/>
      </c>
      <c r="H125" s="18"/>
      <c r="I125" s="18"/>
    </row>
    <row r="126" spans="1:10" ht="25.5" customHeight="1" x14ac:dyDescent="0.3">
      <c r="A126" s="58" t="s">
        <v>145</v>
      </c>
      <c r="B126" s="213" t="s">
        <v>67</v>
      </c>
      <c r="C126" s="213"/>
      <c r="D126" s="33" t="s">
        <v>64</v>
      </c>
      <c r="E126" s="87" t="str">
        <f>IF(BP!E138="","",BP!E138)</f>
        <v/>
      </c>
      <c r="F126" s="89">
        <v>0</v>
      </c>
      <c r="G126" s="81" t="str">
        <f t="shared" si="11"/>
        <v/>
      </c>
      <c r="H126" s="18"/>
      <c r="I126" s="18"/>
    </row>
    <row r="127" spans="1:10" ht="25.5" customHeight="1" x14ac:dyDescent="0.3">
      <c r="A127" s="58" t="s">
        <v>146</v>
      </c>
      <c r="B127" s="213" t="s">
        <v>68</v>
      </c>
      <c r="C127" s="213"/>
      <c r="D127" s="21" t="s">
        <v>64</v>
      </c>
      <c r="E127" s="87" t="str">
        <f>IF(BP!E139="","",BP!E139)</f>
        <v/>
      </c>
      <c r="F127" s="89">
        <v>0</v>
      </c>
      <c r="G127" s="81" t="str">
        <f t="shared" si="11"/>
        <v/>
      </c>
      <c r="H127" s="18"/>
      <c r="I127" s="18"/>
    </row>
    <row r="128" spans="1:10" ht="25.5" customHeight="1" x14ac:dyDescent="0.3">
      <c r="A128" s="58" t="s">
        <v>147</v>
      </c>
      <c r="B128" s="218" t="s">
        <v>69</v>
      </c>
      <c r="C128" s="218"/>
      <c r="D128" s="33" t="s">
        <v>65</v>
      </c>
      <c r="E128" s="87" t="str">
        <f>IF(BP!E140="","",BP!E140)</f>
        <v/>
      </c>
      <c r="F128" s="89">
        <v>15</v>
      </c>
      <c r="G128" s="81" t="str">
        <f t="shared" si="11"/>
        <v/>
      </c>
      <c r="H128" s="18"/>
      <c r="I128" s="18"/>
    </row>
    <row r="129" spans="1:9" ht="18" customHeight="1" x14ac:dyDescent="0.3">
      <c r="B129" s="27"/>
      <c r="C129" s="27"/>
      <c r="D129" s="34"/>
      <c r="E129" s="24"/>
      <c r="F129" s="104"/>
      <c r="G129" s="76"/>
      <c r="H129" s="18"/>
    </row>
    <row r="130" spans="1:9" ht="23.4" customHeight="1" x14ac:dyDescent="0.3">
      <c r="A130" s="44"/>
      <c r="B130" s="51" t="s">
        <v>142</v>
      </c>
      <c r="C130" s="44"/>
      <c r="D130" s="59"/>
      <c r="E130" s="60"/>
      <c r="F130" s="102"/>
      <c r="G130" s="77"/>
      <c r="H130" s="18"/>
      <c r="I130" s="18"/>
    </row>
    <row r="131" spans="1:9" ht="26.25" customHeight="1" x14ac:dyDescent="0.3">
      <c r="B131" s="206" t="s">
        <v>26</v>
      </c>
      <c r="C131" s="206"/>
      <c r="D131" s="53" t="s">
        <v>27</v>
      </c>
      <c r="E131" s="14" t="s">
        <v>24</v>
      </c>
      <c r="F131" s="92" t="s">
        <v>25</v>
      </c>
      <c r="G131" s="78" t="s">
        <v>90</v>
      </c>
      <c r="H131" s="18"/>
      <c r="I131" s="18"/>
    </row>
    <row r="132" spans="1:9" ht="33.6" customHeight="1" x14ac:dyDescent="0.3">
      <c r="A132" s="58" t="s">
        <v>70</v>
      </c>
      <c r="B132" s="196" t="s">
        <v>129</v>
      </c>
      <c r="C132" s="196"/>
      <c r="D132" s="21" t="s">
        <v>72</v>
      </c>
      <c r="E132" s="87" t="str">
        <f>IF(BP!E146="","",BP!E146)</f>
        <v/>
      </c>
      <c r="F132" s="103">
        <v>40000</v>
      </c>
      <c r="G132" s="81" t="str">
        <f t="shared" ref="G132" si="12">IF(E132="","",E132*F132)</f>
        <v/>
      </c>
      <c r="H132" s="18"/>
    </row>
    <row r="133" spans="1:9" ht="31.8" customHeight="1" x14ac:dyDescent="0.3">
      <c r="A133" s="57"/>
      <c r="B133" s="27"/>
      <c r="C133" s="27"/>
      <c r="D133" s="16"/>
      <c r="E133" s="186"/>
      <c r="F133" s="109"/>
      <c r="G133" s="185"/>
      <c r="H133" s="18"/>
    </row>
    <row r="134" spans="1:9" ht="23.4" customHeight="1" x14ac:dyDescent="0.3">
      <c r="A134" s="44"/>
      <c r="B134" s="51" t="s">
        <v>202</v>
      </c>
      <c r="C134" s="44"/>
      <c r="D134" s="59"/>
      <c r="E134" s="60"/>
      <c r="F134" s="102"/>
      <c r="G134" s="77"/>
      <c r="H134" s="18"/>
      <c r="I134" s="18"/>
    </row>
    <row r="135" spans="1:9" ht="31.8" customHeight="1" x14ac:dyDescent="0.3">
      <c r="A135" s="184"/>
      <c r="B135" s="192" t="s">
        <v>26</v>
      </c>
      <c r="C135" s="192"/>
      <c r="D135" s="131" t="s">
        <v>27</v>
      </c>
      <c r="E135" s="14" t="s">
        <v>24</v>
      </c>
      <c r="F135" s="92" t="s">
        <v>25</v>
      </c>
      <c r="G135" s="78" t="s">
        <v>90</v>
      </c>
      <c r="H135" s="18"/>
    </row>
    <row r="136" spans="1:9" ht="31.8" customHeight="1" x14ac:dyDescent="0.3">
      <c r="A136" s="58" t="s">
        <v>107</v>
      </c>
      <c r="B136" s="197" t="s">
        <v>211</v>
      </c>
      <c r="C136" s="197"/>
      <c r="D136" s="133" t="s">
        <v>210</v>
      </c>
      <c r="E136" s="87" t="str">
        <f>IF(BP!E151="","",BP!E151)</f>
        <v/>
      </c>
      <c r="F136" s="103">
        <v>80</v>
      </c>
      <c r="G136" s="81" t="str">
        <f t="shared" ref="G136:G144" si="13">IF(E136="","",E136*F136)</f>
        <v/>
      </c>
      <c r="H136" s="18"/>
    </row>
    <row r="137" spans="1:9" ht="31.8" customHeight="1" x14ac:dyDescent="0.3">
      <c r="A137" s="58" t="s">
        <v>108</v>
      </c>
      <c r="B137" s="189" t="s">
        <v>216</v>
      </c>
      <c r="C137" s="190"/>
      <c r="D137" s="133" t="s">
        <v>210</v>
      </c>
      <c r="E137" s="87" t="str">
        <f>IF(BP!E152="","",BP!E152)</f>
        <v/>
      </c>
      <c r="F137" s="89">
        <v>1600</v>
      </c>
      <c r="G137" s="81" t="str">
        <f t="shared" si="13"/>
        <v/>
      </c>
      <c r="H137" s="18"/>
    </row>
    <row r="138" spans="1:9" ht="31.8" customHeight="1" x14ac:dyDescent="0.3">
      <c r="A138" s="58" t="s">
        <v>203</v>
      </c>
      <c r="B138" s="189" t="s">
        <v>215</v>
      </c>
      <c r="C138" s="190"/>
      <c r="D138" s="133" t="s">
        <v>210</v>
      </c>
      <c r="E138" s="87" t="str">
        <f>IF(BP!E153="","",BP!E153)</f>
        <v/>
      </c>
      <c r="F138" s="89">
        <v>100</v>
      </c>
      <c r="G138" s="81" t="str">
        <f t="shared" si="13"/>
        <v/>
      </c>
      <c r="H138" s="18"/>
    </row>
    <row r="139" spans="1:9" ht="31.8" customHeight="1" x14ac:dyDescent="0.3">
      <c r="A139" s="58" t="s">
        <v>204</v>
      </c>
      <c r="B139" s="189" t="s">
        <v>214</v>
      </c>
      <c r="C139" s="190"/>
      <c r="D139" s="133" t="s">
        <v>210</v>
      </c>
      <c r="E139" s="87" t="str">
        <f>IF(BP!E154="","",BP!E154)</f>
        <v/>
      </c>
      <c r="F139" s="89">
        <v>30</v>
      </c>
      <c r="G139" s="81" t="str">
        <f t="shared" si="13"/>
        <v/>
      </c>
      <c r="H139" s="18"/>
    </row>
    <row r="140" spans="1:9" ht="31.8" customHeight="1" x14ac:dyDescent="0.3">
      <c r="A140" s="58" t="s">
        <v>205</v>
      </c>
      <c r="B140" s="189" t="s">
        <v>213</v>
      </c>
      <c r="C140" s="190"/>
      <c r="D140" s="133" t="s">
        <v>210</v>
      </c>
      <c r="E140" s="87" t="str">
        <f>IF(BP!E155="","",BP!E155)</f>
        <v/>
      </c>
      <c r="F140" s="89">
        <v>0</v>
      </c>
      <c r="G140" s="81" t="str">
        <f t="shared" si="13"/>
        <v/>
      </c>
      <c r="H140" s="18"/>
    </row>
    <row r="141" spans="1:9" ht="31.8" customHeight="1" x14ac:dyDescent="0.3">
      <c r="A141" s="58" t="s">
        <v>206</v>
      </c>
      <c r="B141" s="189" t="s">
        <v>198</v>
      </c>
      <c r="C141" s="190"/>
      <c r="D141" s="133" t="s">
        <v>199</v>
      </c>
      <c r="E141" s="87" t="str">
        <f>IF(BP!E156="","",BP!E156)</f>
        <v/>
      </c>
      <c r="F141" s="89">
        <v>0</v>
      </c>
      <c r="G141" s="81" t="str">
        <f t="shared" si="13"/>
        <v/>
      </c>
      <c r="H141" s="18"/>
    </row>
    <row r="142" spans="1:9" ht="31.8" customHeight="1" x14ac:dyDescent="0.3">
      <c r="A142" s="58" t="s">
        <v>207</v>
      </c>
      <c r="B142" s="189" t="s">
        <v>200</v>
      </c>
      <c r="C142" s="190"/>
      <c r="D142" s="133" t="s">
        <v>199</v>
      </c>
      <c r="E142" s="87" t="str">
        <f>IF(BP!E157="","",BP!E157)</f>
        <v/>
      </c>
      <c r="F142" s="89">
        <v>0</v>
      </c>
      <c r="G142" s="81" t="str">
        <f t="shared" si="13"/>
        <v/>
      </c>
      <c r="H142" s="18"/>
    </row>
    <row r="143" spans="1:9" ht="31.8" customHeight="1" x14ac:dyDescent="0.3">
      <c r="A143" s="58" t="s">
        <v>208</v>
      </c>
      <c r="B143" s="189" t="s">
        <v>201</v>
      </c>
      <c r="C143" s="190"/>
      <c r="D143" s="133" t="s">
        <v>199</v>
      </c>
      <c r="E143" s="87" t="str">
        <f>IF(BP!E158="","",BP!E158)</f>
        <v/>
      </c>
      <c r="F143" s="89">
        <v>0</v>
      </c>
      <c r="G143" s="81" t="str">
        <f t="shared" si="13"/>
        <v/>
      </c>
      <c r="H143" s="18"/>
    </row>
    <row r="144" spans="1:9" ht="31.8" customHeight="1" x14ac:dyDescent="0.3">
      <c r="A144" s="58" t="s">
        <v>209</v>
      </c>
      <c r="B144" s="191" t="s">
        <v>212</v>
      </c>
      <c r="C144" s="191"/>
      <c r="D144" s="133" t="s">
        <v>210</v>
      </c>
      <c r="E144" s="87" t="str">
        <f>IF(BP!E159="","",BP!E159)</f>
        <v/>
      </c>
      <c r="F144" s="89">
        <v>140</v>
      </c>
      <c r="G144" s="81" t="str">
        <f t="shared" si="13"/>
        <v/>
      </c>
      <c r="H144" s="18"/>
    </row>
    <row r="145" spans="1:9" ht="15" thickBot="1" x14ac:dyDescent="0.35">
      <c r="B145" s="18"/>
      <c r="C145" s="18"/>
      <c r="D145" s="35"/>
      <c r="E145" s="18"/>
      <c r="G145" s="11"/>
    </row>
    <row r="146" spans="1:9" ht="29.4" customHeight="1" thickBot="1" x14ac:dyDescent="0.35">
      <c r="A146" s="44"/>
      <c r="B146" s="51" t="s">
        <v>219</v>
      </c>
      <c r="C146" s="73"/>
      <c r="D146" s="74"/>
      <c r="E146" s="72"/>
      <c r="F146" s="72"/>
      <c r="G146" s="187">
        <f>SUM(G8:G14,G19:G23,G28:G31,G37:G43,G47:G53,G57:G63,G67:G68,G72:G76,G82:G102,G106:G120,G124:G128,G132,G136:G144)</f>
        <v>0</v>
      </c>
      <c r="H146" s="37"/>
      <c r="I146" s="37"/>
    </row>
    <row r="147" spans="1:9" ht="7.2" customHeight="1" x14ac:dyDescent="0.3">
      <c r="B147" s="29"/>
      <c r="C147" s="36"/>
      <c r="E147" s="29"/>
      <c r="F147" s="29"/>
      <c r="G147" s="71"/>
      <c r="H147" s="37"/>
      <c r="I147" s="37"/>
    </row>
    <row r="148" spans="1:9" x14ac:dyDescent="0.3">
      <c r="B148" s="37"/>
      <c r="C148" s="39"/>
      <c r="D148" s="40"/>
      <c r="E148" s="37"/>
      <c r="F148" s="37"/>
      <c r="G148" s="38"/>
      <c r="H148" s="37"/>
      <c r="I148" s="37"/>
    </row>
    <row r="149" spans="1:9" x14ac:dyDescent="0.3">
      <c r="B149" s="37"/>
      <c r="C149" s="39"/>
      <c r="D149" s="40"/>
      <c r="E149" s="37"/>
      <c r="F149" s="37"/>
      <c r="G149" s="38"/>
      <c r="H149" s="37"/>
      <c r="I149" s="37"/>
    </row>
  </sheetData>
  <mergeCells count="86">
    <mergeCell ref="B140:C140"/>
    <mergeCell ref="B141:C141"/>
    <mergeCell ref="B142:C142"/>
    <mergeCell ref="B143:C143"/>
    <mergeCell ref="B144:C144"/>
    <mergeCell ref="B135:C135"/>
    <mergeCell ref="B136:C136"/>
    <mergeCell ref="B137:C137"/>
    <mergeCell ref="B138:C138"/>
    <mergeCell ref="B139:C139"/>
    <mergeCell ref="B74:C74"/>
    <mergeCell ref="B75:C75"/>
    <mergeCell ref="B123:C123"/>
    <mergeCell ref="B124:C124"/>
    <mergeCell ref="B102:C102"/>
    <mergeCell ref="B90:B93"/>
    <mergeCell ref="B94:B97"/>
    <mergeCell ref="B98:B101"/>
    <mergeCell ref="B105:C105"/>
    <mergeCell ref="B67:C67"/>
    <mergeCell ref="B68:C68"/>
    <mergeCell ref="B71:C71"/>
    <mergeCell ref="B72:C72"/>
    <mergeCell ref="B73:C73"/>
    <mergeCell ref="B128:C128"/>
    <mergeCell ref="B131:C131"/>
    <mergeCell ref="B132:C132"/>
    <mergeCell ref="B109:B111"/>
    <mergeCell ref="B112:B114"/>
    <mergeCell ref="B115:B117"/>
    <mergeCell ref="B118:B120"/>
    <mergeCell ref="A1:G1"/>
    <mergeCell ref="A3:G3"/>
    <mergeCell ref="A4:G4"/>
    <mergeCell ref="B126:C126"/>
    <mergeCell ref="B127:C127"/>
    <mergeCell ref="B106:B108"/>
    <mergeCell ref="B82:B85"/>
    <mergeCell ref="B56:C56"/>
    <mergeCell ref="B57:C57"/>
    <mergeCell ref="B76:C76"/>
    <mergeCell ref="B81:C81"/>
    <mergeCell ref="B86:B89"/>
    <mergeCell ref="B61:C61"/>
    <mergeCell ref="B62:C62"/>
    <mergeCell ref="B63:C63"/>
    <mergeCell ref="B66:C66"/>
    <mergeCell ref="B52:C52"/>
    <mergeCell ref="B40:C40"/>
    <mergeCell ref="B48:C48"/>
    <mergeCell ref="B49:C49"/>
    <mergeCell ref="B50:C50"/>
    <mergeCell ref="B51:C51"/>
    <mergeCell ref="B47:C47"/>
    <mergeCell ref="B125:C125"/>
    <mergeCell ref="B8:C8"/>
    <mergeCell ref="B9:C9"/>
    <mergeCell ref="B10:C10"/>
    <mergeCell ref="B11:C11"/>
    <mergeCell ref="B29:C29"/>
    <mergeCell ref="B12:C12"/>
    <mergeCell ref="B13:C13"/>
    <mergeCell ref="B14:C14"/>
    <mergeCell ref="B18:C18"/>
    <mergeCell ref="B19:C19"/>
    <mergeCell ref="B20:C20"/>
    <mergeCell ref="B21:C21"/>
    <mergeCell ref="B53:C53"/>
    <mergeCell ref="B36:C36"/>
    <mergeCell ref="B77:C77"/>
    <mergeCell ref="B58:C58"/>
    <mergeCell ref="B59:C59"/>
    <mergeCell ref="B60:C60"/>
    <mergeCell ref="B22:C22"/>
    <mergeCell ref="B23:C23"/>
    <mergeCell ref="B27:C27"/>
    <mergeCell ref="B38:C38"/>
    <mergeCell ref="B39:C39"/>
    <mergeCell ref="B28:C28"/>
    <mergeCell ref="B30:C30"/>
    <mergeCell ref="B31:C31"/>
    <mergeCell ref="B41:C41"/>
    <mergeCell ref="B42:C42"/>
    <mergeCell ref="B43:C43"/>
    <mergeCell ref="B46:C46"/>
    <mergeCell ref="B37:C37"/>
  </mergeCells>
  <phoneticPr fontId="30" type="noConversion"/>
  <printOptions horizontalCentered="1"/>
  <pageMargins left="0.51181102362204722" right="0.51181102362204722" top="0.55118110236220474" bottom="0.55118110236220474" header="0.31496062992125984" footer="0.31496062992125984"/>
  <pageSetup paperSize="9" scale="51" fitToHeight="5" orientation="portrait" r:id="rId1"/>
  <headerFooter>
    <oddFooter>&amp;L007.22 Détail Quantitatif Estimatif - Prestations logistiques&amp;R&amp;P/&amp;N</oddFooter>
  </headerFooter>
  <rowBreaks count="1" manualBreakCount="1">
    <brk id="78" max="6" man="1"/>
  </rowBreaks>
  <ignoredErrors>
    <ignoredError sqref="E19:E23 E8:E10 E12:E14 E37" unlockedFormula="1"/>
  </ignoredError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113D8EAB07AF47AA11153BEB36B87D" ma:contentTypeVersion="16" ma:contentTypeDescription="Crée un document." ma:contentTypeScope="" ma:versionID="e39288774fa1aa52f6918cd7823aa1fd">
  <xsd:schema xmlns:xsd="http://www.w3.org/2001/XMLSchema" xmlns:xs="http://www.w3.org/2001/XMLSchema" xmlns:p="http://schemas.microsoft.com/office/2006/metadata/properties" xmlns:ns2="08255970-6da2-4f71-bd8b-5199a3512dbf" xmlns:ns3="44374e25-8554-4e73-8f39-2c51f9aef734" targetNamespace="http://schemas.microsoft.com/office/2006/metadata/properties" ma:root="true" ma:fieldsID="256e786ad5488cbeff779091c05f797c" ns2:_="" ns3:_="">
    <xsd:import namespace="08255970-6da2-4f71-bd8b-5199a3512dbf"/>
    <xsd:import namespace="44374e25-8554-4e73-8f39-2c51f9aef7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255970-6da2-4f71-bd8b-5199a3512d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374e25-8554-4e73-8f39-2c51f9aef734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3ddae597-1646-49ec-9bb6-b4517676588a}" ma:internalName="TaxCatchAll" ma:showField="CatchAllData" ma:web="44374e25-8554-4e73-8f39-2c51f9aef7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8255970-6da2-4f71-bd8b-5199a3512dbf">
      <Terms xmlns="http://schemas.microsoft.com/office/infopath/2007/PartnerControls"/>
    </lcf76f155ced4ddcb4097134ff3c332f>
    <TaxCatchAll xmlns="44374e25-8554-4e73-8f39-2c51f9aef734" xsi:nil="true"/>
  </documentManagement>
</p:properties>
</file>

<file path=customXml/itemProps1.xml><?xml version="1.0" encoding="utf-8"?>
<ds:datastoreItem xmlns:ds="http://schemas.openxmlformats.org/officeDocument/2006/customXml" ds:itemID="{58A1DB87-A03A-4345-BFBB-FB61A0C1656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08CE5CB-9E60-462A-AF16-34ADA9129C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255970-6da2-4f71-bd8b-5199a3512dbf"/>
    <ds:schemaRef ds:uri="44374e25-8554-4e73-8f39-2c51f9aef7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B98A5D9-251B-4738-BC27-E7410481751C}">
  <ds:schemaRefs>
    <ds:schemaRef ds:uri="http://purl.org/dc/dcmitype/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08255970-6da2-4f71-bd8b-5199a3512dbf"/>
    <ds:schemaRef ds:uri="http://schemas.microsoft.com/office/2006/metadata/properties"/>
    <ds:schemaRef ds:uri="http://schemas.microsoft.com/office/infopath/2007/PartnerControls"/>
    <ds:schemaRef ds:uri="44374e25-8554-4e73-8f39-2c51f9aef734"/>
    <ds:schemaRef ds:uri="http://purl.org/dc/elements/1.1/"/>
  </ds:schemaRefs>
</ds:datastoreItem>
</file>

<file path=docMetadata/LabelInfo.xml><?xml version="1.0" encoding="utf-8"?>
<clbl:labelList xmlns:clbl="http://schemas.microsoft.com/office/2020/mipLabelMetadata">
  <clbl:label id="{55a8600f-4ee6-4bb5-8f14-53589536b6df}" enabled="0" method="" siteId="{55a8600f-4ee6-4bb5-8f14-53589536b6d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BP</vt:lpstr>
      <vt:lpstr>DQE</vt:lpstr>
      <vt:lpstr>BP!Zone_d_impression</vt:lpstr>
      <vt:lpstr>DQE!Zone_d_impression</vt:lpstr>
    </vt:vector>
  </TitlesOfParts>
  <Company>Pôle Emploi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VILLETTE Cedric</dc:creator>
  <cp:lastModifiedBy>MOREL Frederic</cp:lastModifiedBy>
  <cp:lastPrinted>2018-04-09T07:33:53Z</cp:lastPrinted>
  <dcterms:created xsi:type="dcterms:W3CDTF">2017-10-26T14:29:41Z</dcterms:created>
  <dcterms:modified xsi:type="dcterms:W3CDTF">2026-03-02T15:20:32Z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0x010100FB113D8EAB07AF47AA11153BEB36B87D</vt:lpwstr>
  </property>
  <property fmtid="{D5CDD505-2E9C-101B-9397-08002B2CF9AE}" pid="3" name="Order">
    <vt:r8>14055000</vt:r8>
  </property>
  <property fmtid="{D5CDD505-2E9C-101B-9397-08002B2CF9AE}" pid="4" name="MediaServiceImageTags">
    <vt:lpwstr/>
  </property>
</Properties>
</file>